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richData/richValueRel.xml" ContentType="application/vnd.ms-excel.richvaluerel+xml"/>
  <Override PartName="/xl/richData/rdrichvalue.xml" ContentType="application/vnd.ms-excel.rdrichvalue+xml"/>
  <Override PartName="/xl/richData/rdrichvaluestructure.xml" ContentType="application/vnd.ms-excel.rdrichvaluestructure+xml"/>
  <Override PartName="/xl/richData/rdRichValueTypes.xml" ContentType="application/vnd.ms-excel.rdrichvaluetypes+xml"/>
  <Override PartName="/xl/featurePropertyBag/featurePropertyBag.xml" ContentType="application/vnd.ms-excel.featurepropertyba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/>
  <mc:AlternateContent xmlns:mc="http://schemas.openxmlformats.org/markup-compatibility/2006">
    <mc:Choice Requires="x15">
      <x15ac:absPath xmlns:x15ac="http://schemas.microsoft.com/office/spreadsheetml/2010/11/ac" url="https://d.docs.live.net/e4f358598fedf292/Documentos OneDrive/EP Asesorías Académicas/Ayuyeah/Libro/"/>
    </mc:Choice>
  </mc:AlternateContent>
  <xr:revisionPtr revIDLastSave="709" documentId="8_{7C0D1C3E-D2D9-480A-B48E-9D2C29F3AA2F}" xr6:coauthVersionLast="47" xr6:coauthVersionMax="47" xr10:uidLastSave="{6B4DDC87-2A45-4D54-8133-990ACFE4782A}"/>
  <bookViews>
    <workbookView xWindow="-120" yWindow="-120" windowWidth="19800" windowHeight="11760" firstSheet="2" activeTab="2" xr2:uid="{C68B5860-7E88-4294-ABB0-1C58FA057966}"/>
  </bookViews>
  <sheets>
    <sheet name="Orden de Producción" sheetId="21" r:id="rId1"/>
    <sheet name="Hoja de Control de Producción" sheetId="22" r:id="rId2"/>
    <sheet name="Check list de Limpieza Diaria" sheetId="26" r:id="rId3"/>
    <sheet name="Check List de Actividades Preop" sheetId="24" r:id="rId4"/>
  </sheets>
  <definedNames>
    <definedName name="_xlnm.Print_Area" localSheetId="3">'Check List de Actividades Preop'!$A$1:$H$39</definedName>
    <definedName name="_xlnm.Print_Area" localSheetId="2">'Check list de Limpieza Diaria'!$B$1:$H$32</definedName>
    <definedName name="_xlnm.Print_Area" localSheetId="1">'Hoja de Control de Producción'!$C$1:$G$74</definedName>
    <definedName name="_xlnm.Print_Area" localSheetId="0">'Orden de Producción'!$B$1:$F$30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5" i="21" l="1"/>
  <c r="H17" i="21" s="1"/>
  <c r="H10" i="21"/>
  <c r="H11" i="21" s="1"/>
  <c r="H12" i="21" l="1"/>
  <c r="H16" i="21"/>
  <c r="D26" i="22" l="1"/>
  <c r="D27" i="22"/>
  <c r="D28" i="22"/>
  <c r="D29" i="22"/>
  <c r="D30" i="22"/>
  <c r="D31" i="22"/>
  <c r="D32" i="22"/>
  <c r="D33" i="22"/>
  <c r="D25" i="22"/>
  <c r="E14" i="22"/>
  <c r="E16" i="22" s="1"/>
  <c r="E9" i="22"/>
  <c r="E10" i="22" s="1"/>
  <c r="D17" i="21"/>
  <c r="D18" i="21"/>
  <c r="D19" i="21"/>
  <c r="D20" i="21"/>
  <c r="D21" i="21"/>
  <c r="D22" i="21"/>
  <c r="D23" i="21"/>
  <c r="D24" i="21"/>
  <c r="D16" i="21"/>
  <c r="D25" i="21"/>
  <c r="E11" i="22" l="1"/>
  <c r="D34" i="22"/>
  <c r="E15" i="22"/>
</calcChain>
</file>

<file path=xl/metadata.xml><?xml version="1.0" encoding="utf-8"?>
<metadata xmlns="http://schemas.openxmlformats.org/spreadsheetml/2006/main" xmlns:xlrd="http://schemas.microsoft.com/office/spreadsheetml/2017/richdata">
  <metadataTypes count="1">
    <metadataType name="XLRICHVALUE" minSupportedVersion="120000" copy="1" pasteAll="1" pasteValues="1" merge="1" splitFirst="1" rowColShift="1" clearFormats="1" clearComments="1" assign="1" coerce="1"/>
  </metadataTypes>
  <futureMetadata name="XLRICHVALUE" count="2">
    <bk>
      <extLst>
        <ext uri="{3e2802c4-a4d2-4d8b-9148-e3be6c30e623}">
          <xlrd:rvb i="0"/>
        </ext>
      </extLst>
    </bk>
    <bk>
      <extLst>
        <ext uri="{3e2802c4-a4d2-4d8b-9148-e3be6c30e623}">
          <xlrd:rvb i="1"/>
        </ext>
      </extLst>
    </bk>
  </futureMetadata>
  <valueMetadata count="2">
    <bk>
      <rc t="1" v="0"/>
    </bk>
    <bk>
      <rc t="1" v="1"/>
    </bk>
  </valueMetadata>
</metadata>
</file>

<file path=xl/sharedStrings.xml><?xml version="1.0" encoding="utf-8"?>
<sst xmlns="http://schemas.openxmlformats.org/spreadsheetml/2006/main" count="284" uniqueCount="156">
  <si>
    <t>NOMBRE DE QUIEN AUTORIZA LA OPERACIÓN</t>
  </si>
  <si>
    <t>FIRMA DE QUIEN AUTORIZA</t>
  </si>
  <si>
    <t>Versión: 01</t>
  </si>
  <si>
    <t>Página:1</t>
  </si>
  <si>
    <t>FIRMA OPERADOR</t>
  </si>
  <si>
    <t>Con la firma del presente formato, el operador se hace responsable del cumplimiento del programa de mantenimiento.</t>
  </si>
  <si>
    <t>Código:</t>
  </si>
  <si>
    <t>ml</t>
  </si>
  <si>
    <t>Conservante</t>
  </si>
  <si>
    <t>Observaciones del Proceso</t>
  </si>
  <si>
    <t>Responsable del Control de Calidad</t>
  </si>
  <si>
    <t>Firma Responsable</t>
  </si>
  <si>
    <t>Orden de Producción</t>
  </si>
  <si>
    <t>AYUYEAH SAS</t>
  </si>
  <si>
    <t>Sabor del producto</t>
  </si>
  <si>
    <t>NARANJA LIMON</t>
  </si>
  <si>
    <t>Número de lote</t>
  </si>
  <si>
    <t>Presentación</t>
  </si>
  <si>
    <t># Unidades requeridas</t>
  </si>
  <si>
    <t>Volumen a producir</t>
  </si>
  <si>
    <t>LIMONADA DE COCO</t>
  </si>
  <si>
    <t>INGREDIENTE</t>
  </si>
  <si>
    <t>CANTIDAD (g)</t>
  </si>
  <si>
    <t xml:space="preserve"> CANTIDAD MP REQUERIDA</t>
  </si>
  <si>
    <t>AGUA</t>
  </si>
  <si>
    <t>AZÚCAR</t>
  </si>
  <si>
    <t>VITAL VEB 0260</t>
  </si>
  <si>
    <t>VITAL SWEET 1055</t>
  </si>
  <si>
    <t>31140821510000 COCONUT LEMONADE FLAVOURING</t>
  </si>
  <si>
    <t>BENZOATO DE SODIO</t>
  </si>
  <si>
    <t>SORBATO DE POTASIO</t>
  </si>
  <si>
    <t>FAPL722 NAT COCONUT FL WONF</t>
  </si>
  <si>
    <t>35000038250000 EM NEUTRAL</t>
  </si>
  <si>
    <t>TOTAL</t>
  </si>
  <si>
    <t>Fecha: 2025/05/20</t>
  </si>
  <si>
    <t>Fecha de producción:</t>
  </si>
  <si>
    <t>Hoja de Control de Producción</t>
  </si>
  <si>
    <t>500 ml</t>
  </si>
  <si>
    <t># Unidades</t>
  </si>
  <si>
    <t># Six packs</t>
  </si>
  <si>
    <t>Volumen a producir(en Litros)</t>
  </si>
  <si>
    <t>#packas12</t>
  </si>
  <si>
    <t>280ml</t>
  </si>
  <si>
    <t>1. CONTROL DE AGUA PARA JARABE</t>
  </si>
  <si>
    <t>(Establecer cantidades para la mezcla inicial y posteriores envios de agua desde el tanque principal)</t>
  </si>
  <si>
    <t>2. CONTROL DE PESAJE</t>
  </si>
  <si>
    <t>Schiller encendido?</t>
  </si>
  <si>
    <t>SI___NO___</t>
  </si>
  <si>
    <t>HORA</t>
  </si>
  <si>
    <t>Control pesaje</t>
  </si>
  <si>
    <t>Control de ingreso a tanque (Hora)</t>
  </si>
  <si>
    <t>Observaciones</t>
  </si>
  <si>
    <t>-</t>
  </si>
  <si>
    <t>Al ingresar azúcar empezar el timer</t>
  </si>
  <si>
    <t>SI___</t>
  </si>
  <si>
    <t>E-0432 EMULSION DE PONCHE</t>
  </si>
  <si>
    <t>FAPZ823 NAT ORANGE FL WONF</t>
  </si>
  <si>
    <t>31820010430000 KALAMANSI FLAVOURING</t>
  </si>
  <si>
    <t>3. CONTROL DE PASTEURIZACIÓN</t>
  </si>
  <si>
    <t>Encendido de la resistencia Tanque</t>
  </si>
  <si>
    <t>Schiller a 0 grados</t>
  </si>
  <si>
    <t>Tanque Principal a 70 grados</t>
  </si>
  <si>
    <t>Choque térmico</t>
  </si>
  <si>
    <t>Temperatura Schiller a 30 grados</t>
  </si>
  <si>
    <t>Envio mezcla al tanque mezclado</t>
  </si>
  <si>
    <t>4. CONTROL DE MEZCLA</t>
  </si>
  <si>
    <t>Llenado  Tanque de mezclado</t>
  </si>
  <si>
    <t>Volumen tanque de mezclado alcanza el requerido</t>
  </si>
  <si>
    <t>4. CONTROL DE EMBOTELLADO</t>
  </si>
  <si>
    <t>PP derramado</t>
  </si>
  <si>
    <t>Ajuste manual de escupideras</t>
  </si>
  <si>
    <t>Hora inicio de llenado</t>
  </si>
  <si>
    <t># Ocurrencia de ajustes</t>
  </si>
  <si>
    <t>HORA Finalización proceso</t>
  </si>
  <si>
    <r>
      <t>Tiempo de mezcla inicial:</t>
    </r>
    <r>
      <rPr>
        <sz val="10"/>
        <color theme="1"/>
        <rFont val="Arial"/>
        <family val="2"/>
      </rPr>
      <t xml:space="preserve"> 15 minutos tras la adición del azúcar.</t>
    </r>
  </si>
  <si>
    <r>
      <t>Tiempo de mezcla final:</t>
    </r>
    <r>
      <rPr>
        <sz val="10"/>
        <color theme="1"/>
        <rFont val="Arial"/>
        <family val="2"/>
      </rPr>
      <t xml:space="preserve"> 15 minutos después de incorporar todos los ingredientes.</t>
    </r>
  </si>
  <si>
    <r>
      <t>Supervisión:</t>
    </r>
    <r>
      <rPr>
        <sz val="10"/>
        <color theme="1"/>
        <rFont val="Arial"/>
        <family val="2"/>
      </rPr>
      <t xml:space="preserve"> El supervisor debe validar la homogeneidad de la mezcla visualmente.</t>
    </r>
  </si>
  <si>
    <r>
      <t xml:space="preserve">NOTA: </t>
    </r>
    <r>
      <rPr>
        <sz val="10"/>
        <color theme="1"/>
        <rFont val="Arial"/>
        <family val="2"/>
      </rPr>
      <t>Revisión visual constante para evitar derrames del tanque el llenado al hacer paso de PP al T. Embotellado</t>
    </r>
  </si>
  <si>
    <t>Con la firma del presente formato, se hace responsable del control  del lote producido.</t>
  </si>
  <si>
    <t>Con la firma del presente formato, se hace responsable del cumplimiento de la orden del lote a producir.</t>
  </si>
  <si>
    <t>CALCULOS</t>
  </si>
  <si>
    <t>Presentación:</t>
  </si>
  <si>
    <t>ITEM</t>
  </si>
  <si>
    <t>DESCRIPCIÓN DE LA ACTIVIDAD</t>
  </si>
  <si>
    <t>OBSERVACIONES</t>
  </si>
  <si>
    <t>1. Limpieza de áreas</t>
  </si>
  <si>
    <t>1.1</t>
  </si>
  <si>
    <t>Piso barrido, trapeado y desinfectado</t>
  </si>
  <si>
    <t>1.2</t>
  </si>
  <si>
    <t>Superficies limpias (mesas, estanterías, etc.)</t>
  </si>
  <si>
    <t>1.3</t>
  </si>
  <si>
    <t>Canecas vaciadas, lavadas y con bolsa nueva</t>
  </si>
  <si>
    <t>1.4</t>
  </si>
  <si>
    <t>Ausencia de plagas o residuos visibles</t>
  </si>
  <si>
    <t>2. Equipos de producción</t>
  </si>
  <si>
    <t>2.1</t>
  </si>
  <si>
    <t>Tanque de mezclado limpio y en buen estado</t>
  </si>
  <si>
    <t>2.2</t>
  </si>
  <si>
    <t>Embotelladora limpia, armada y funcional</t>
  </si>
  <si>
    <t>2.3</t>
  </si>
  <si>
    <t>Chiller encendido y en temperatura inferior a 4 °C</t>
  </si>
  <si>
    <t>2.4</t>
  </si>
  <si>
    <t>Codificadora y etiquetadora listas y calibradas</t>
  </si>
  <si>
    <t>2.5</t>
  </si>
  <si>
    <t>Equipos eléctricos encendidos sin fallas</t>
  </si>
  <si>
    <t>3. Instrumentos y utensilios</t>
  </si>
  <si>
    <t>3.1</t>
  </si>
  <si>
    <t>Termómetros calibrados y limpios</t>
  </si>
  <si>
    <t>3.2</t>
  </si>
  <si>
    <t>Balanza verificada y calibrada</t>
  </si>
  <si>
    <t>3.3</t>
  </si>
  <si>
    <t>Jarras, cucharones, espátulas limpios y desinfectados</t>
  </si>
  <si>
    <t>4. Personal</t>
  </si>
  <si>
    <t>4.1</t>
  </si>
  <si>
    <t>Todo el personal con uniforme completo (bata, cofia, tapabocas, guantes, botas)</t>
  </si>
  <si>
    <t>4.2</t>
  </si>
  <si>
    <t>Lavado de manos verificado antes de ingreso a planta</t>
  </si>
  <si>
    <t>4.3</t>
  </si>
  <si>
    <t>Sin objetos personales en zonas de producción</t>
  </si>
  <si>
    <t>5. Organización del entorno</t>
  </si>
  <si>
    <t>5.1</t>
  </si>
  <si>
    <t>Pasillos libres, zonas de trabajo despejadas</t>
  </si>
  <si>
    <t>5.2</t>
  </si>
  <si>
    <t>Insumos organizados por zonas (MP, empaque, producto terminado)</t>
  </si>
  <si>
    <t>5.3</t>
  </si>
  <si>
    <t>Tablero informativo actualizado con orden de producción visible</t>
  </si>
  <si>
    <t>5.4</t>
  </si>
  <si>
    <t>Iluminación y ventilación adecuadas</t>
  </si>
  <si>
    <t>Si</t>
  </si>
  <si>
    <t>¿CUMPLE?</t>
  </si>
  <si>
    <t>No</t>
  </si>
  <si>
    <t>Responsable</t>
  </si>
  <si>
    <t>Con la firma del presente formato, se hace responsable del cumplimiento de la operación.</t>
  </si>
  <si>
    <t>Check List de Actividades Preoperacionales</t>
  </si>
  <si>
    <t>1. Limpieza de equipos</t>
  </si>
  <si>
    <t>Lavado y desinfección de tanque mezclador</t>
  </si>
  <si>
    <t>Limpieza de embotelladora (boquillas, banda, válvulas)</t>
  </si>
  <si>
    <t>Limpieza del chiller (revisión de válvulas, líneas, mangueras)</t>
  </si>
  <si>
    <t>Lavado y desinfección de utensilios (jarras, espátulas, cucharones, baldes, etc.)</t>
  </si>
  <si>
    <t>2. Limpieza de áreas</t>
  </si>
  <si>
    <t>Piso barrido y trapeado con detergente y desinfectante</t>
  </si>
  <si>
    <t>Mesas de trabajo limpias y secas</t>
  </si>
  <si>
    <t>Limpieza de estanterías, estibas y zonas de almacenamiento</t>
  </si>
  <si>
    <t>Limpieza de canecas de residuos (lavadas y con bolsas nuevas)</t>
  </si>
  <si>
    <t>Desinfección de puertas, interruptores y superficies de contacto frecuente</t>
  </si>
  <si>
    <t>3. Eliminación y disposición de residuos</t>
  </si>
  <si>
    <t>Retiro de residuos sólidos al punto de recolección</t>
  </si>
  <si>
    <t>Eliminación de líquidos residuales de tanques o pisos</t>
  </si>
  <si>
    <t>4. Revisión general de condiciones sanitarias</t>
  </si>
  <si>
    <t>No quedan residuos visibles en áreas productivas</t>
  </si>
  <si>
    <t>Ausencia de derrames o humedad acumulada</t>
  </si>
  <si>
    <t>Equipos desconectados, limpios y en posición de seguridad</t>
  </si>
  <si>
    <t>4.4</t>
  </si>
  <si>
    <t>Ventilación adecuada y sin obstrucciones</t>
  </si>
  <si>
    <t>Hora:</t>
  </si>
  <si>
    <t>Check list de Limpieza Diaria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</si>
</sst>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#,##0.0"/>
    <numFmt numFmtId="166" formatCode="[$-F400]h:mm:ss\ AM/PM"/>
  </numFmts>
  <fonts count="13" x14ac:knownFonts="1">
    <font>
      <sz val="11"/>
      <color theme="1"/>
      <name val="Trebuchet MS"/>
      <family val="2"/>
      <scheme val="minor"/>
    </font>
    <font>
      <sz val="10"/>
      <name val="Times New Roman"/>
      <family val="1"/>
    </font>
    <font>
      <sz val="11"/>
      <name val="Arial"/>
      <family val="2"/>
    </font>
    <font>
      <b/>
      <sz val="11"/>
      <name val="Arial"/>
      <family val="2"/>
    </font>
    <font>
      <b/>
      <sz val="11"/>
      <color theme="1"/>
      <name val="Trebuchet MS"/>
      <family val="2"/>
      <scheme val="minor"/>
    </font>
    <font>
      <b/>
      <sz val="10"/>
      <color theme="1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  <font>
      <b/>
      <sz val="28"/>
      <name val="Arial"/>
      <family val="2"/>
    </font>
    <font>
      <b/>
      <sz val="9"/>
      <name val="Arial"/>
      <family val="2"/>
    </font>
    <font>
      <sz val="8"/>
      <color theme="1"/>
      <name val="Arial"/>
      <family val="2"/>
    </font>
    <font>
      <sz val="8"/>
      <name val="Trebuchet MS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CBBCA1"/>
        <bgColor indexed="64"/>
      </patternFill>
    </fill>
    <fill>
      <patternFill patternType="solid">
        <fgColor rgb="FFFFFF00"/>
        <bgColor indexed="64"/>
      </patternFill>
    </fill>
  </fills>
  <borders count="4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206">
    <xf numFmtId="0" fontId="0" fillId="0" borderId="0" xfId="0"/>
    <xf numFmtId="0" fontId="2" fillId="0" borderId="0" xfId="0" applyFont="1"/>
    <xf numFmtId="0" fontId="2" fillId="0" borderId="5" xfId="0" applyFont="1" applyBorder="1"/>
    <xf numFmtId="0" fontId="2" fillId="2" borderId="12" xfId="0" applyFont="1" applyFill="1" applyBorder="1" applyAlignment="1">
      <alignment horizontal="center" vertical="center" wrapText="1"/>
    </xf>
    <xf numFmtId="0" fontId="7" fillId="0" borderId="11" xfId="0" applyFont="1" applyBorder="1"/>
    <xf numFmtId="0" fontId="7" fillId="0" borderId="20" xfId="0" applyFont="1" applyBorder="1"/>
    <xf numFmtId="0" fontId="5" fillId="0" borderId="1" xfId="0" applyFont="1" applyBorder="1" applyAlignment="1">
      <alignment horizontal="center" vertical="center"/>
    </xf>
    <xf numFmtId="0" fontId="7" fillId="0" borderId="0" xfId="0" applyFont="1"/>
    <xf numFmtId="0" fontId="3" fillId="0" borderId="25" xfId="0" applyFont="1" applyBorder="1" applyAlignment="1">
      <alignment vertical="center" wrapText="1"/>
    </xf>
    <xf numFmtId="0" fontId="2" fillId="0" borderId="24" xfId="0" applyFont="1" applyBorder="1"/>
    <xf numFmtId="0" fontId="2" fillId="0" borderId="25" xfId="0" applyFont="1" applyBorder="1" applyAlignment="1">
      <alignment vertical="center"/>
    </xf>
    <xf numFmtId="0" fontId="2" fillId="0" borderId="0" xfId="0" applyFont="1" applyAlignment="1">
      <alignment vertical="center"/>
    </xf>
    <xf numFmtId="0" fontId="2" fillId="2" borderId="25" xfId="0" applyFont="1" applyFill="1" applyBorder="1" applyAlignment="1">
      <alignment horizontal="center" vertical="center" wrapText="1"/>
    </xf>
    <xf numFmtId="0" fontId="7" fillId="0" borderId="24" xfId="0" applyFont="1" applyBorder="1"/>
    <xf numFmtId="0" fontId="3" fillId="0" borderId="0" xfId="0" applyFont="1" applyAlignment="1">
      <alignment vertical="center" wrapText="1"/>
    </xf>
    <xf numFmtId="0" fontId="2" fillId="2" borderId="0" xfId="0" applyFont="1" applyFill="1" applyAlignment="1">
      <alignment horizontal="center" vertical="center" wrapText="1"/>
    </xf>
    <xf numFmtId="0" fontId="3" fillId="3" borderId="0" xfId="0" applyFont="1" applyFill="1" applyAlignment="1">
      <alignment horizontal="center" vertical="center" wrapText="1"/>
    </xf>
    <xf numFmtId="0" fontId="6" fillId="0" borderId="0" xfId="0" applyFont="1" applyAlignment="1">
      <alignment horizontal="center" vertical="top"/>
    </xf>
    <xf numFmtId="0" fontId="7" fillId="4" borderId="0" xfId="0" applyFont="1" applyFill="1" applyAlignment="1">
      <alignment horizontal="center"/>
    </xf>
    <xf numFmtId="0" fontId="0" fillId="0" borderId="1" xfId="0" applyBorder="1"/>
    <xf numFmtId="0" fontId="0" fillId="6" borderId="1" xfId="0" applyFill="1" applyBorder="1" applyAlignment="1">
      <alignment horizontal="center" wrapText="1"/>
    </xf>
    <xf numFmtId="4" fontId="0" fillId="6" borderId="1" xfId="0" applyNumberFormat="1" applyFill="1" applyBorder="1"/>
    <xf numFmtId="0" fontId="6" fillId="0" borderId="0" xfId="0" applyFont="1" applyAlignment="1">
      <alignment horizontal="right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vertical="center"/>
    </xf>
    <xf numFmtId="0" fontId="7" fillId="0" borderId="0" xfId="0" applyFont="1" applyAlignment="1">
      <alignment horizontal="center" vertical="center"/>
    </xf>
    <xf numFmtId="4" fontId="0" fillId="0" borderId="0" xfId="0" applyNumberFormat="1"/>
    <xf numFmtId="0" fontId="4" fillId="0" borderId="1" xfId="0" applyFont="1" applyBorder="1"/>
    <xf numFmtId="4" fontId="4" fillId="0" borderId="1" xfId="0" applyNumberFormat="1" applyFont="1" applyBorder="1"/>
    <xf numFmtId="0" fontId="6" fillId="0" borderId="24" xfId="0" applyFont="1" applyBorder="1" applyAlignment="1">
      <alignment horizontal="center"/>
    </xf>
    <xf numFmtId="14" fontId="6" fillId="0" borderId="25" xfId="0" applyNumberFormat="1" applyFont="1" applyBorder="1"/>
    <xf numFmtId="0" fontId="0" fillId="5" borderId="0" xfId="0" applyFill="1"/>
    <xf numFmtId="0" fontId="3" fillId="0" borderId="0" xfId="0" applyFont="1" applyAlignment="1">
      <alignment horizontal="center" vertical="center"/>
    </xf>
    <xf numFmtId="0" fontId="5" fillId="6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165" fontId="5" fillId="0" borderId="9" xfId="0" applyNumberFormat="1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166" fontId="7" fillId="0" borderId="1" xfId="0" applyNumberFormat="1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6" fillId="0" borderId="24" xfId="0" applyFont="1" applyBorder="1" applyAlignment="1">
      <alignment horizontal="center" vertical="center"/>
    </xf>
    <xf numFmtId="0" fontId="7" fillId="0" borderId="0" xfId="0" applyFont="1" applyAlignment="1">
      <alignment vertical="center"/>
    </xf>
    <xf numFmtId="0" fontId="6" fillId="0" borderId="0" xfId="0" applyFont="1" applyAlignment="1">
      <alignment horizontal="right" vertical="center"/>
    </xf>
    <xf numFmtId="14" fontId="6" fillId="0" borderId="25" xfId="0" applyNumberFormat="1" applyFont="1" applyBorder="1" applyAlignment="1">
      <alignment vertical="center"/>
    </xf>
    <xf numFmtId="0" fontId="7" fillId="0" borderId="25" xfId="0" applyFont="1" applyBorder="1" applyAlignment="1">
      <alignment vertical="center"/>
    </xf>
    <xf numFmtId="0" fontId="7" fillId="0" borderId="24" xfId="0" applyFont="1" applyBorder="1" applyAlignment="1">
      <alignment vertical="center"/>
    </xf>
    <xf numFmtId="0" fontId="7" fillId="0" borderId="20" xfId="0" applyFont="1" applyBorder="1" applyAlignment="1">
      <alignment horizontal="center" vertical="center"/>
    </xf>
    <xf numFmtId="165" fontId="8" fillId="0" borderId="25" xfId="0" applyNumberFormat="1" applyFont="1" applyBorder="1" applyAlignment="1">
      <alignment vertical="center"/>
    </xf>
    <xf numFmtId="0" fontId="8" fillId="0" borderId="1" xfId="0" applyFont="1" applyBorder="1" applyAlignment="1">
      <alignment vertical="center"/>
    </xf>
    <xf numFmtId="4" fontId="8" fillId="6" borderId="1" xfId="0" applyNumberFormat="1" applyFont="1" applyFill="1" applyBorder="1" applyAlignment="1">
      <alignment horizontal="center" vertical="center"/>
    </xf>
    <xf numFmtId="0" fontId="8" fillId="0" borderId="9" xfId="0" applyFont="1" applyBorder="1" applyAlignment="1">
      <alignment vertical="center"/>
    </xf>
    <xf numFmtId="0" fontId="7" fillId="0" borderId="9" xfId="0" applyFont="1" applyBorder="1" applyAlignment="1">
      <alignment vertical="center"/>
    </xf>
    <xf numFmtId="4" fontId="8" fillId="0" borderId="1" xfId="0" applyNumberFormat="1" applyFont="1" applyBorder="1" applyAlignment="1">
      <alignment horizontal="center" vertical="center"/>
    </xf>
    <xf numFmtId="0" fontId="5" fillId="0" borderId="0" xfId="0" applyFont="1" applyAlignment="1">
      <alignment horizontal="right" vertical="center"/>
    </xf>
    <xf numFmtId="0" fontId="7" fillId="0" borderId="11" xfId="0" applyFont="1" applyBorder="1" applyAlignment="1">
      <alignment vertical="center"/>
    </xf>
    <xf numFmtId="0" fontId="7" fillId="0" borderId="20" xfId="0" applyFont="1" applyBorder="1" applyAlignment="1">
      <alignment vertical="center"/>
    </xf>
    <xf numFmtId="0" fontId="8" fillId="0" borderId="1" xfId="0" applyFont="1" applyBorder="1" applyAlignment="1">
      <alignment horizontal="right" vertical="center"/>
    </xf>
    <xf numFmtId="164" fontId="8" fillId="0" borderId="1" xfId="0" applyNumberFormat="1" applyFont="1" applyBorder="1" applyAlignment="1">
      <alignment horizontal="right" vertical="center"/>
    </xf>
    <xf numFmtId="2" fontId="8" fillId="0" borderId="1" xfId="0" applyNumberFormat="1" applyFont="1" applyBorder="1" applyAlignment="1">
      <alignment horizontal="right" vertical="center"/>
    </xf>
    <xf numFmtId="0" fontId="8" fillId="0" borderId="0" xfId="0" applyFont="1" applyAlignment="1">
      <alignment vertical="center"/>
    </xf>
    <xf numFmtId="0" fontId="8" fillId="0" borderId="0" xfId="0" applyFont="1" applyAlignment="1">
      <alignment horizontal="center" vertical="center"/>
    </xf>
    <xf numFmtId="164" fontId="8" fillId="0" borderId="0" xfId="0" applyNumberFormat="1" applyFont="1" applyAlignment="1">
      <alignment horizontal="right" vertical="center"/>
    </xf>
    <xf numFmtId="0" fontId="6" fillId="0" borderId="0" xfId="0" applyFont="1" applyAlignment="1">
      <alignment vertical="center"/>
    </xf>
    <xf numFmtId="0" fontId="5" fillId="0" borderId="23" xfId="0" applyFont="1" applyBorder="1" applyAlignment="1">
      <alignment horizontal="center" vertical="center"/>
    </xf>
    <xf numFmtId="0" fontId="5" fillId="0" borderId="0" xfId="0" applyFont="1" applyAlignment="1">
      <alignment horizontal="right" vertical="center" wrapText="1"/>
    </xf>
    <xf numFmtId="0" fontId="2" fillId="0" borderId="24" xfId="0" applyFont="1" applyBorder="1" applyAlignment="1">
      <alignment vertical="center"/>
    </xf>
    <xf numFmtId="0" fontId="7" fillId="4" borderId="0" xfId="0" applyFont="1" applyFill="1" applyAlignment="1">
      <alignment horizontal="center" vertical="center"/>
    </xf>
    <xf numFmtId="166" fontId="7" fillId="0" borderId="0" xfId="0" applyNumberFormat="1" applyFont="1" applyAlignment="1">
      <alignment vertical="center"/>
    </xf>
    <xf numFmtId="0" fontId="3" fillId="0" borderId="24" xfId="0" applyFont="1" applyBorder="1" applyAlignment="1">
      <alignment horizontal="center" vertical="center"/>
    </xf>
    <xf numFmtId="0" fontId="10" fillId="0" borderId="33" xfId="0" applyFont="1" applyBorder="1" applyAlignment="1">
      <alignment vertical="center"/>
    </xf>
    <xf numFmtId="0" fontId="10" fillId="0" borderId="25" xfId="0" applyFont="1" applyBorder="1" applyAlignment="1">
      <alignment vertical="center"/>
    </xf>
    <xf numFmtId="0" fontId="8" fillId="0" borderId="23" xfId="0" applyFont="1" applyBorder="1" applyAlignment="1">
      <alignment horizontal="center" vertical="center"/>
    </xf>
    <xf numFmtId="0" fontId="8" fillId="4" borderId="1" xfId="0" applyFont="1" applyFill="1" applyBorder="1" applyAlignment="1">
      <alignment vertical="center"/>
    </xf>
    <xf numFmtId="0" fontId="10" fillId="0" borderId="18" xfId="0" applyFont="1" applyBorder="1" applyAlignment="1">
      <alignment vertical="center"/>
    </xf>
    <xf numFmtId="0" fontId="10" fillId="0" borderId="20" xfId="0" applyFont="1" applyBorder="1" applyAlignment="1">
      <alignment vertical="center"/>
    </xf>
    <xf numFmtId="0" fontId="10" fillId="0" borderId="27" xfId="0" applyFont="1" applyBorder="1" applyAlignment="1">
      <alignment vertical="center"/>
    </xf>
    <xf numFmtId="0" fontId="10" fillId="0" borderId="30" xfId="0" applyFont="1" applyBorder="1" applyAlignment="1">
      <alignment vertical="center"/>
    </xf>
    <xf numFmtId="0" fontId="8" fillId="5" borderId="0" xfId="0" applyFont="1" applyFill="1" applyAlignment="1">
      <alignment horizontal="center" vertical="center"/>
    </xf>
    <xf numFmtId="0" fontId="0" fillId="0" borderId="0" xfId="0" applyAlignment="1">
      <alignment vertical="center"/>
    </xf>
    <xf numFmtId="0" fontId="0" fillId="0" borderId="1" xfId="0" applyBorder="1" applyAlignment="1">
      <alignment vertical="center"/>
    </xf>
    <xf numFmtId="164" fontId="0" fillId="0" borderId="1" xfId="0" applyNumberFormat="1" applyBorder="1" applyAlignment="1">
      <alignment vertical="center"/>
    </xf>
    <xf numFmtId="2" fontId="0" fillId="0" borderId="1" xfId="0" applyNumberFormat="1" applyBorder="1" applyAlignment="1">
      <alignment vertical="center"/>
    </xf>
    <xf numFmtId="0" fontId="4" fillId="0" borderId="0" xfId="0" applyFont="1" applyAlignment="1">
      <alignment horizontal="center" vertical="center"/>
    </xf>
    <xf numFmtId="164" fontId="0" fillId="0" borderId="0" xfId="0" applyNumberFormat="1" applyAlignment="1">
      <alignment vertical="center"/>
    </xf>
    <xf numFmtId="2" fontId="0" fillId="0" borderId="0" xfId="0" applyNumberFormat="1" applyAlignment="1">
      <alignment vertical="center"/>
    </xf>
    <xf numFmtId="0" fontId="2" fillId="0" borderId="21" xfId="0" applyFont="1" applyBorder="1"/>
    <xf numFmtId="0" fontId="2" fillId="0" borderId="30" xfId="0" applyFont="1" applyBorder="1"/>
    <xf numFmtId="0" fontId="4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2" fillId="0" borderId="21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0" fontId="3" fillId="0" borderId="0" xfId="0" applyFont="1"/>
    <xf numFmtId="0" fontId="4" fillId="0" borderId="25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  <extLst>
        <ext xmlns:xfpb="http://schemas.microsoft.com/office/spreadsheetml/2022/featurepropertybag" uri="{C7286773-470A-42A8-94C5-96B5CB345126}">
          <xfpb:xfComplement i="0"/>
        </ext>
      </extLst>
    </xf>
    <xf numFmtId="0" fontId="7" fillId="0" borderId="29" xfId="0" applyFont="1" applyBorder="1" applyAlignment="1">
      <alignment vertical="center"/>
    </xf>
    <xf numFmtId="0" fontId="4" fillId="0" borderId="2" xfId="0" applyFont="1" applyBorder="1" applyAlignment="1">
      <alignment horizontal="center" vertical="center" wrapText="1"/>
    </xf>
    <xf numFmtId="0" fontId="3" fillId="0" borderId="38" xfId="0" applyFont="1" applyBorder="1" applyAlignment="1">
      <alignment horizontal="center" vertical="center"/>
    </xf>
    <xf numFmtId="0" fontId="4" fillId="0" borderId="2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38" xfId="0" applyFont="1" applyBorder="1" applyAlignment="1">
      <alignment horizontal="center" vertical="center" wrapText="1"/>
    </xf>
    <xf numFmtId="0" fontId="4" fillId="0" borderId="21" xfId="0" applyFont="1" applyBorder="1" applyAlignment="1">
      <alignment vertical="center" wrapText="1"/>
    </xf>
    <xf numFmtId="0" fontId="0" fillId="0" borderId="0" xfId="0" applyAlignment="1">
      <alignment horizontal="center" vertical="center" wrapText="1"/>
    </xf>
    <xf numFmtId="0" fontId="6" fillId="0" borderId="29" xfId="0" applyFont="1" applyBorder="1" applyAlignment="1">
      <alignment horizontal="center" vertical="center"/>
    </xf>
    <xf numFmtId="14" fontId="6" fillId="0" borderId="0" xfId="0" applyNumberFormat="1" applyFont="1" applyAlignment="1">
      <alignment horizontal="right"/>
    </xf>
    <xf numFmtId="166" fontId="6" fillId="0" borderId="25" xfId="0" applyNumberFormat="1" applyFont="1" applyBorder="1"/>
    <xf numFmtId="0" fontId="3" fillId="0" borderId="1" xfId="0" applyFont="1" applyBorder="1" applyAlignment="1">
      <alignment vertical="center"/>
    </xf>
    <xf numFmtId="0" fontId="9" fillId="0" borderId="26" xfId="0" applyFont="1" applyBorder="1" applyAlignment="1">
      <alignment vertical="center" wrapText="1"/>
    </xf>
    <xf numFmtId="0" fontId="3" fillId="0" borderId="20" xfId="0" applyFont="1" applyBorder="1" applyAlignment="1">
      <alignment vertical="center"/>
    </xf>
    <xf numFmtId="0" fontId="3" fillId="0" borderId="41" xfId="0" applyFont="1" applyBorder="1" applyAlignment="1">
      <alignment vertical="center"/>
    </xf>
    <xf numFmtId="0" fontId="0" fillId="0" borderId="0" xfId="0" applyAlignment="1">
      <alignment vertical="center" wrapText="1"/>
    </xf>
    <xf numFmtId="0" fontId="9" fillId="0" borderId="28" xfId="0" applyFont="1" applyBorder="1" applyAlignment="1">
      <alignment vertical="center" wrapText="1"/>
    </xf>
    <xf numFmtId="164" fontId="8" fillId="0" borderId="39" xfId="0" applyNumberFormat="1" applyFont="1" applyBorder="1" applyAlignment="1">
      <alignment horizontal="right" vertical="center"/>
    </xf>
    <xf numFmtId="0" fontId="8" fillId="0" borderId="39" xfId="0" applyFont="1" applyBorder="1" applyAlignment="1">
      <alignment vertical="center"/>
    </xf>
    <xf numFmtId="0" fontId="3" fillId="0" borderId="4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9" fillId="0" borderId="14" xfId="0" applyFont="1" applyBorder="1" applyAlignment="1">
      <alignment horizontal="center" vertical="center" wrapText="1"/>
    </xf>
    <xf numFmtId="0" fontId="9" fillId="0" borderId="26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10" fillId="0" borderId="4" xfId="0" applyFont="1" applyBorder="1" applyAlignment="1">
      <alignment horizontal="left" vertical="center"/>
    </xf>
    <xf numFmtId="0" fontId="10" fillId="0" borderId="8" xfId="0" applyFont="1" applyBorder="1" applyAlignment="1">
      <alignment horizontal="left" vertical="center"/>
    </xf>
    <xf numFmtId="0" fontId="10" fillId="0" borderId="1" xfId="0" applyFont="1" applyBorder="1" applyAlignment="1">
      <alignment horizontal="left" vertical="center"/>
    </xf>
    <xf numFmtId="0" fontId="10" fillId="0" borderId="9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/>
    </xf>
    <xf numFmtId="0" fontId="7" fillId="0" borderId="26" xfId="0" applyFont="1" applyBorder="1" applyAlignment="1">
      <alignment horizontal="center" vertical="center"/>
    </xf>
    <xf numFmtId="0" fontId="7" fillId="0" borderId="28" xfId="0" applyFont="1" applyBorder="1" applyAlignment="1">
      <alignment horizontal="center" vertical="center"/>
    </xf>
    <xf numFmtId="0" fontId="7" fillId="0" borderId="29" xfId="0" applyFont="1" applyBorder="1" applyAlignment="1">
      <alignment horizontal="center" vertical="center"/>
    </xf>
    <xf numFmtId="0" fontId="7" fillId="0" borderId="23" xfId="0" applyFont="1" applyBorder="1" applyAlignment="1">
      <alignment horizontal="center" vertical="center"/>
    </xf>
    <xf numFmtId="0" fontId="2" fillId="0" borderId="35" xfId="0" applyFont="1" applyBorder="1" applyAlignment="1">
      <alignment horizontal="center" vertical="center"/>
    </xf>
    <xf numFmtId="0" fontId="2" fillId="0" borderId="36" xfId="0" applyFont="1" applyBorder="1" applyAlignment="1">
      <alignment horizontal="center" vertical="center"/>
    </xf>
    <xf numFmtId="0" fontId="2" fillId="0" borderId="37" xfId="0" applyFont="1" applyBorder="1" applyAlignment="1">
      <alignment horizontal="center" vertical="center"/>
    </xf>
    <xf numFmtId="0" fontId="8" fillId="0" borderId="14" xfId="0" applyFont="1" applyBorder="1" applyAlignment="1">
      <alignment horizontal="left" vertical="center"/>
    </xf>
    <xf numFmtId="0" fontId="8" fillId="0" borderId="26" xfId="0" applyFont="1" applyBorder="1" applyAlignment="1">
      <alignment horizontal="left" vertical="center"/>
    </xf>
    <xf numFmtId="0" fontId="8" fillId="0" borderId="28" xfId="0" applyFont="1" applyBorder="1" applyAlignment="1">
      <alignment horizontal="left" vertical="center"/>
    </xf>
    <xf numFmtId="0" fontId="3" fillId="0" borderId="34" xfId="0" applyFont="1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5" fillId="0" borderId="25" xfId="0" applyFont="1" applyBorder="1" applyAlignment="1">
      <alignment horizontal="center" vertical="center" wrapText="1"/>
    </xf>
    <xf numFmtId="0" fontId="5" fillId="0" borderId="0" xfId="0" applyFont="1" applyAlignment="1">
      <alignment horizontal="right" vertical="center"/>
    </xf>
    <xf numFmtId="0" fontId="8" fillId="0" borderId="1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8" fillId="0" borderId="1" xfId="0" applyFont="1" applyBorder="1" applyAlignment="1">
      <alignment horizontal="left" vertical="center"/>
    </xf>
    <xf numFmtId="0" fontId="8" fillId="0" borderId="9" xfId="0" applyFont="1" applyBorder="1" applyAlignment="1">
      <alignment horizontal="left" vertical="center"/>
    </xf>
    <xf numFmtId="0" fontId="7" fillId="0" borderId="0" xfId="0" applyFont="1" applyAlignment="1">
      <alignment horizontal="center" vertical="center"/>
    </xf>
    <xf numFmtId="0" fontId="5" fillId="0" borderId="21" xfId="0" applyFont="1" applyBorder="1" applyAlignment="1">
      <alignment horizontal="center" vertical="center"/>
    </xf>
    <xf numFmtId="0" fontId="9" fillId="0" borderId="29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2" borderId="31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32" xfId="0" applyFont="1" applyFill="1" applyBorder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27" xfId="0" applyFont="1" applyBorder="1" applyAlignment="1">
      <alignment horizontal="center" vertical="center"/>
    </xf>
    <xf numFmtId="0" fontId="3" fillId="0" borderId="42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20" xfId="0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4" fillId="0" borderId="39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0" fontId="4" fillId="0" borderId="40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25" xfId="0" applyFont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3" fillId="0" borderId="14" xfId="0" applyFont="1" applyBorder="1" applyAlignment="1">
      <alignment horizontal="left" vertical="center"/>
    </xf>
    <xf numFmtId="0" fontId="4" fillId="0" borderId="29" xfId="0" applyFont="1" applyBorder="1" applyAlignment="1">
      <alignment horizontal="center" vertical="center" wrapText="1"/>
    </xf>
    <xf numFmtId="0" fontId="4" fillId="0" borderId="23" xfId="0" applyFont="1" applyBorder="1" applyAlignment="1">
      <alignment horizontal="center" vertical="center" wrapText="1"/>
    </xf>
    <xf numFmtId="0" fontId="4" fillId="0" borderId="24" xfId="0" applyFont="1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26" xfId="0" applyFont="1" applyBorder="1" applyAlignment="1">
      <alignment horizontal="center" vertical="center" wrapText="1"/>
    </xf>
    <xf numFmtId="0" fontId="4" fillId="0" borderId="28" xfId="0" applyFont="1" applyBorder="1" applyAlignment="1">
      <alignment horizontal="center" vertical="center" wrapText="1"/>
    </xf>
    <xf numFmtId="0" fontId="3" fillId="0" borderId="43" xfId="0" applyFont="1" applyBorder="1" applyAlignment="1">
      <alignment horizontal="center" vertical="center"/>
    </xf>
    <xf numFmtId="0" fontId="3" fillId="0" borderId="19" xfId="0" applyFont="1" applyBorder="1" applyAlignment="1">
      <alignment horizontal="center" vertical="center"/>
    </xf>
    <xf numFmtId="0" fontId="4" fillId="0" borderId="17" xfId="0" applyFont="1" applyBorder="1" applyAlignment="1">
      <alignment horizontal="center" vertical="center" wrapText="1"/>
    </xf>
    <xf numFmtId="0" fontId="4" fillId="0" borderId="44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0" fontId="4" fillId="0" borderId="21" xfId="0" applyFont="1" applyBorder="1" applyAlignment="1">
      <alignment horizontal="center" vertical="center" wrapText="1"/>
    </xf>
    <xf numFmtId="0" fontId="4" fillId="0" borderId="30" xfId="0" applyFont="1" applyBorder="1" applyAlignment="1">
      <alignment horizontal="center" vertical="center" wrapText="1"/>
    </xf>
  </cellXfs>
  <cellStyles count="2">
    <cellStyle name="Normal" xfId="0" builtinId="0"/>
    <cellStyle name="Normal 2" xfId="1" xr:uid="{D2FDECFA-09AE-4074-9068-6D7146018CA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eetMetadata" Target="metadata.xml"/><Relationship Id="rId13" Type="http://schemas.microsoft.com/office/2022/11/relationships/FeaturePropertyBag" Target="featurePropertyBag/featurePropertyBag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12" Type="http://schemas.microsoft.com/office/2017/06/relationships/rdRichValueTypes" Target="richData/rdRichValueTyp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microsoft.com/office/2017/06/relationships/rdRichValueStructure" Target="richData/rdrichvaluestructure.xml"/><Relationship Id="rId5" Type="http://schemas.openxmlformats.org/officeDocument/2006/relationships/theme" Target="theme/theme1.xml"/><Relationship Id="rId10" Type="http://schemas.microsoft.com/office/2017/06/relationships/rdRichValue" Target="richData/rdrichvalue.xml"/><Relationship Id="rId4" Type="http://schemas.openxmlformats.org/officeDocument/2006/relationships/worksheet" Target="worksheets/sheet4.xml"/><Relationship Id="rId9" Type="http://schemas.microsoft.com/office/2022/10/relationships/richValueRel" Target="richData/richValueRel.xml"/><Relationship Id="rId14" Type="http://schemas.openxmlformats.org/officeDocument/2006/relationships/calcChain" Target="calcChain.xml"/></Relationships>
</file>

<file path=xl/featurePropertyBag/featurePropertyBag.xml><?xml version="1.0" encoding="utf-8"?>
<FeaturePropertyBags xmlns="http://schemas.microsoft.com/office/spreadsheetml/2022/featurepropertybag">
  <bag type="Checkbox"/>
  <bag type="XFControls">
    <bagId k="CellControl">0</bagId>
  </bag>
  <bag type="XFComplement">
    <bagId k="XFControls">1</bagId>
  </bag>
  <bag type="XFComplements" extRef="XFComplementsMapperExtRef">
    <a k="MappedFeaturePropertyBags">
      <bagId>2</bagId>
    </a>
  </bag>
</FeaturePropertyBags>
</file>

<file path=xl/richData/_rels/richValueRel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richData/rdRichValueTypes.xml><?xml version="1.0" encoding="utf-8"?>
<rvTypesInfo xmlns="http://schemas.microsoft.com/office/spreadsheetml/2017/richdata2" xmlns:mc="http://schemas.openxmlformats.org/markup-compatibility/2006" xmlns:x="http://schemas.openxmlformats.org/spreadsheetml/2006/main" mc:Ignorable="x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2">
  <rv s="0">
    <v>0</v>
    <v>5</v>
  </rv>
  <rv s="0">
    <v>1</v>
    <v>5</v>
  </rv>
</rvData>
</file>

<file path=xl/richData/rdrichvaluestructure.xml><?xml version="1.0" encoding="utf-8"?>
<rvStructures xmlns="http://schemas.microsoft.com/office/spreadsheetml/2017/richdata" count="1">
  <s t="_localImage">
    <k n="_rvRel:LocalImageIdentifier" t="i"/>
    <k n="CalcOrigin" t="i"/>
  </s>
</rvStructures>
</file>

<file path=xl/richData/richValueRel.xml><?xml version="1.0" encoding="utf-8"?>
<richValueRels xmlns="http://schemas.microsoft.com/office/spreadsheetml/2022/richvaluerel" xmlns:r="http://schemas.openxmlformats.org/officeDocument/2006/relationships">
  <rel r:id="rId1"/>
  <rel r:id="rId2"/>
</richValueRels>
</file>

<file path=xl/theme/theme1.xml><?xml version="1.0" encoding="utf-8"?>
<a:theme xmlns:a="http://schemas.openxmlformats.org/drawingml/2006/main" name="Berlín">
  <a:themeElements>
    <a:clrScheme name="Naranja amarillo">
      <a:dk1>
        <a:sysClr val="windowText" lastClr="000000"/>
      </a:dk1>
      <a:lt1>
        <a:sysClr val="window" lastClr="FFFFFF"/>
      </a:lt1>
      <a:dk2>
        <a:srgbClr val="4E3B30"/>
      </a:dk2>
      <a:lt2>
        <a:srgbClr val="FBEEC9"/>
      </a:lt2>
      <a:accent1>
        <a:srgbClr val="F0A22E"/>
      </a:accent1>
      <a:accent2>
        <a:srgbClr val="A5644E"/>
      </a:accent2>
      <a:accent3>
        <a:srgbClr val="B58B80"/>
      </a:accent3>
      <a:accent4>
        <a:srgbClr val="C3986D"/>
      </a:accent4>
      <a:accent5>
        <a:srgbClr val="A19574"/>
      </a:accent5>
      <a:accent6>
        <a:srgbClr val="C17529"/>
      </a:accent6>
      <a:hlink>
        <a:srgbClr val="AD1F1F"/>
      </a:hlink>
      <a:folHlink>
        <a:srgbClr val="FFC42F"/>
      </a:folHlink>
    </a:clrScheme>
    <a:fontScheme name="Berlín">
      <a:majorFont>
        <a:latin typeface="Trebuchet MS" panose="020B060302020202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Trebuchet MS" panose="020B060302020202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Berlín">
      <a:fillStyleLst>
        <a:solidFill>
          <a:schemeClr val="phClr"/>
        </a:solidFill>
        <a:gradFill rotWithShape="1">
          <a:gsLst>
            <a:gs pos="0">
              <a:schemeClr val="phClr">
                <a:tint val="60000"/>
                <a:satMod val="100000"/>
                <a:lumMod val="110000"/>
              </a:schemeClr>
            </a:gs>
            <a:gs pos="100000">
              <a:schemeClr val="phClr">
                <a:tint val="70000"/>
                <a:satMod val="100000"/>
                <a:lumMod val="100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tint val="94000"/>
                <a:satMod val="103000"/>
                <a:lumMod val="102000"/>
              </a:schemeClr>
            </a:gs>
            <a:gs pos="50000">
              <a:schemeClr val="phClr">
                <a:shade val="100000"/>
                <a:satMod val="110000"/>
                <a:lumMod val="100000"/>
              </a:schemeClr>
            </a:gs>
            <a:gs pos="100000">
              <a:schemeClr val="phClr">
                <a:shade val="78000"/>
                <a:satMod val="120000"/>
                <a:lumMod val="99000"/>
              </a:schemeClr>
            </a:gs>
          </a:gsLst>
          <a:lin ang="5400000" scaled="0"/>
        </a:gradFill>
      </a:fillStyleLst>
      <a:lnStyleLst>
        <a:ln w="9525" cap="flat" cmpd="sng" algn="ctr">
          <a:solidFill>
            <a:schemeClr val="phClr"/>
          </a:solidFill>
          <a:prstDash val="solid"/>
        </a:ln>
        <a:ln w="12700" cap="flat" cmpd="sng" algn="ctr">
          <a:solidFill>
            <a:schemeClr val="phClr"/>
          </a:solidFill>
          <a:prstDash val="solid"/>
        </a:ln>
        <a:ln w="1905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6000"/>
                <a:shade val="100000"/>
                <a:hueMod val="270000"/>
                <a:satMod val="200000"/>
                <a:lumMod val="128000"/>
              </a:schemeClr>
            </a:gs>
            <a:gs pos="50000">
              <a:schemeClr val="phClr">
                <a:shade val="100000"/>
                <a:hueMod val="100000"/>
                <a:satMod val="110000"/>
                <a:lumMod val="130000"/>
              </a:schemeClr>
            </a:gs>
            <a:gs pos="100000">
              <a:schemeClr val="phClr">
                <a:shade val="78000"/>
                <a:hueMod val="44000"/>
                <a:satMod val="200000"/>
                <a:lumMod val="69000"/>
              </a:schemeClr>
            </a:gs>
          </a:gsLst>
          <a:lin ang="252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Berlin" id="{7B5DBA9E-B069-418E-9360-A61BDD0615A4}" vid="{C0CBE056-4EF4-4D92-969E-947779DA7AA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49BDDC-3CA9-4EF4-AB27-91E4B26D056D}">
  <sheetPr>
    <pageSetUpPr fitToPage="1"/>
  </sheetPr>
  <dimension ref="A1:I37"/>
  <sheetViews>
    <sheetView showGridLines="0" topLeftCell="A5" zoomScale="55" zoomScaleNormal="55" zoomScaleSheetLayoutView="55" workbookViewId="0">
      <selection activeCell="V28" sqref="V28"/>
    </sheetView>
  </sheetViews>
  <sheetFormatPr baseColWidth="10" defaultColWidth="5.625" defaultRowHeight="0" customHeight="1" zeroHeight="1" x14ac:dyDescent="0.2"/>
  <cols>
    <col min="1" max="1" width="17.75" style="1" customWidth="1"/>
    <col min="2" max="2" width="40.25" style="1" bestFit="1" customWidth="1"/>
    <col min="3" max="3" width="42.5" style="1" bestFit="1" customWidth="1"/>
    <col min="4" max="4" width="23.375" style="1" bestFit="1" customWidth="1"/>
    <col min="5" max="5" width="20.125" style="1" bestFit="1" customWidth="1"/>
    <col min="6" max="6" width="10.125" style="1" bestFit="1" customWidth="1"/>
    <col min="7" max="7" width="9.625" style="1" bestFit="1" customWidth="1"/>
    <col min="8" max="8" width="12.375" style="1" bestFit="1" customWidth="1"/>
    <col min="9" max="9" width="10.125" style="1" bestFit="1" customWidth="1"/>
    <col min="10" max="16384" width="5.625" style="1"/>
  </cols>
  <sheetData>
    <row r="1" spans="1:9" ht="24.75" customHeight="1" x14ac:dyDescent="0.2">
      <c r="A1" s="120" t="e" vm="1">
        <v>#VALUE!</v>
      </c>
      <c r="B1" s="116" t="e" vm="2">
        <v>#VALUE!</v>
      </c>
      <c r="C1" s="116"/>
      <c r="D1" s="116"/>
      <c r="E1" s="122" t="s">
        <v>6</v>
      </c>
      <c r="F1" s="123"/>
    </row>
    <row r="2" spans="1:9" ht="20.25" customHeight="1" x14ac:dyDescent="0.2">
      <c r="A2" s="121"/>
      <c r="B2" s="117"/>
      <c r="C2" s="117"/>
      <c r="D2" s="117"/>
      <c r="E2" s="124" t="s">
        <v>2</v>
      </c>
      <c r="F2" s="125"/>
    </row>
    <row r="3" spans="1:9" ht="20.25" customHeight="1" x14ac:dyDescent="0.2">
      <c r="A3" s="121"/>
      <c r="B3" s="117"/>
      <c r="C3" s="117"/>
      <c r="D3" s="117"/>
      <c r="E3" s="124" t="s">
        <v>34</v>
      </c>
      <c r="F3" s="125"/>
    </row>
    <row r="4" spans="1:9" ht="14.25" hidden="1" customHeight="1" x14ac:dyDescent="0.2">
      <c r="A4" s="121"/>
      <c r="B4" s="117"/>
      <c r="C4" s="117"/>
      <c r="D4" s="117"/>
      <c r="E4" s="126" t="s">
        <v>3</v>
      </c>
      <c r="F4" s="127"/>
    </row>
    <row r="5" spans="1:9" ht="72.75" customHeight="1" x14ac:dyDescent="0.2">
      <c r="A5" s="121"/>
      <c r="B5" s="118" t="s">
        <v>12</v>
      </c>
      <c r="C5" s="119"/>
      <c r="D5" s="119"/>
      <c r="E5" s="109"/>
      <c r="F5" s="113"/>
    </row>
    <row r="6" spans="1:9" ht="20.100000000000001" customHeight="1" x14ac:dyDescent="0.25">
      <c r="A6" s="29" t="s">
        <v>13</v>
      </c>
      <c r="C6" s="7"/>
      <c r="E6" s="22" t="s">
        <v>35</v>
      </c>
      <c r="F6" s="30">
        <v>45680</v>
      </c>
    </row>
    <row r="7" spans="1:9" ht="20.100000000000001" customHeight="1" x14ac:dyDescent="0.25">
      <c r="A7" s="9"/>
      <c r="B7" s="22" t="s">
        <v>14</v>
      </c>
      <c r="C7" s="18" t="s">
        <v>15</v>
      </c>
      <c r="D7" s="7"/>
      <c r="E7" s="14"/>
      <c r="F7" s="8"/>
      <c r="G7" s="80" t="s">
        <v>80</v>
      </c>
      <c r="H7" s="80" t="s">
        <v>81</v>
      </c>
      <c r="I7" s="80"/>
    </row>
    <row r="8" spans="1:9" ht="15" customHeight="1" x14ac:dyDescent="0.25">
      <c r="A8" s="9"/>
      <c r="B8" s="22" t="s">
        <v>16</v>
      </c>
      <c r="C8" s="7"/>
      <c r="D8" s="7"/>
      <c r="E8" s="14"/>
      <c r="F8" s="8"/>
      <c r="G8" s="80"/>
      <c r="H8" s="80"/>
      <c r="I8" s="80"/>
    </row>
    <row r="9" spans="1:9" ht="15" customHeight="1" x14ac:dyDescent="0.25">
      <c r="A9" s="9"/>
      <c r="B9" s="22" t="s">
        <v>17</v>
      </c>
      <c r="C9" s="7"/>
      <c r="D9" s="7"/>
      <c r="E9" s="14"/>
      <c r="F9" s="8"/>
      <c r="G9" s="80"/>
      <c r="H9" s="128" t="s">
        <v>37</v>
      </c>
      <c r="I9" s="128"/>
    </row>
    <row r="10" spans="1:9" ht="17.25" customHeight="1" x14ac:dyDescent="0.25">
      <c r="A10" s="9"/>
      <c r="B10" s="22" t="s">
        <v>18</v>
      </c>
      <c r="C10" s="7"/>
      <c r="D10" s="7"/>
      <c r="E10" s="14"/>
      <c r="F10" s="8"/>
      <c r="G10" s="80"/>
      <c r="H10" s="81">
        <f>+C11*2</f>
        <v>480</v>
      </c>
      <c r="I10" s="81" t="s">
        <v>38</v>
      </c>
    </row>
    <row r="11" spans="1:9" ht="20.100000000000001" customHeight="1" x14ac:dyDescent="0.25">
      <c r="A11" s="9"/>
      <c r="B11" s="22" t="s">
        <v>19</v>
      </c>
      <c r="C11" s="18">
        <v>240</v>
      </c>
      <c r="D11" s="7"/>
      <c r="E11" s="14"/>
      <c r="F11" s="8"/>
      <c r="G11" s="80"/>
      <c r="H11" s="82">
        <f>+H10/6</f>
        <v>80</v>
      </c>
      <c r="I11" s="81" t="s">
        <v>39</v>
      </c>
    </row>
    <row r="12" spans="1:9" ht="20.100000000000001" customHeight="1" x14ac:dyDescent="0.2">
      <c r="A12" s="9"/>
      <c r="B12" s="7"/>
      <c r="C12" s="7"/>
      <c r="D12" s="7"/>
      <c r="E12" s="14"/>
      <c r="F12" s="8"/>
      <c r="G12" s="80"/>
      <c r="H12" s="82">
        <f>+H10/12</f>
        <v>40</v>
      </c>
      <c r="I12" s="81" t="s">
        <v>41</v>
      </c>
    </row>
    <row r="13" spans="1:9" ht="20.100000000000001" customHeight="1" x14ac:dyDescent="0.2">
      <c r="A13" s="9"/>
      <c r="B13" s="7"/>
      <c r="C13" s="7"/>
      <c r="D13" s="7"/>
      <c r="E13" s="14"/>
      <c r="F13" s="8"/>
      <c r="G13" s="80"/>
      <c r="H13" s="80"/>
      <c r="I13" s="80"/>
    </row>
    <row r="14" spans="1:9" ht="20.100000000000001" customHeight="1" x14ac:dyDescent="0.3">
      <c r="A14" s="9"/>
      <c r="B14" s="31" t="s">
        <v>20</v>
      </c>
      <c r="C14"/>
      <c r="D14"/>
      <c r="E14" s="14"/>
      <c r="F14" s="8"/>
      <c r="G14" s="80"/>
      <c r="H14" s="128" t="s">
        <v>42</v>
      </c>
      <c r="I14" s="128"/>
    </row>
    <row r="15" spans="1:9" ht="20.100000000000001" customHeight="1" x14ac:dyDescent="0.3">
      <c r="A15" s="9"/>
      <c r="B15" s="19" t="s">
        <v>21</v>
      </c>
      <c r="C15" s="19" t="s">
        <v>22</v>
      </c>
      <c r="D15" s="20" t="s">
        <v>23</v>
      </c>
      <c r="E15" s="14"/>
      <c r="F15" s="8"/>
      <c r="G15" s="80"/>
      <c r="H15" s="83">
        <f>+C11*(1000/280)</f>
        <v>857.14285714285722</v>
      </c>
      <c r="I15" s="81" t="s">
        <v>38</v>
      </c>
    </row>
    <row r="16" spans="1:9" ht="20.100000000000001" customHeight="1" x14ac:dyDescent="0.3">
      <c r="A16" s="9"/>
      <c r="B16" s="19" t="s">
        <v>24</v>
      </c>
      <c r="C16" s="19">
        <v>944.78</v>
      </c>
      <c r="D16" s="21">
        <f>+C16*$C$11</f>
        <v>226747.19999999998</v>
      </c>
      <c r="E16" s="14"/>
      <c r="F16" s="8"/>
      <c r="G16" s="80"/>
      <c r="H16" s="82">
        <f>+H15/6</f>
        <v>142.85714285714286</v>
      </c>
      <c r="I16" s="81" t="s">
        <v>39</v>
      </c>
    </row>
    <row r="17" spans="1:9" s="7" customFormat="1" ht="20.100000000000001" customHeight="1" x14ac:dyDescent="0.3">
      <c r="A17" s="13"/>
      <c r="B17" s="19" t="s">
        <v>25</v>
      </c>
      <c r="C17" s="19">
        <v>45</v>
      </c>
      <c r="D17" s="21">
        <f t="shared" ref="D17:D24" si="0">+C17*$C$11</f>
        <v>10800</v>
      </c>
      <c r="E17" s="14"/>
      <c r="F17" s="8"/>
      <c r="G17" s="80"/>
      <c r="H17" s="82">
        <f>+H15/12</f>
        <v>71.428571428571431</v>
      </c>
      <c r="I17" s="81" t="s">
        <v>41</v>
      </c>
    </row>
    <row r="18" spans="1:9" s="7" customFormat="1" ht="20.100000000000001" customHeight="1" x14ac:dyDescent="0.3">
      <c r="A18" s="13"/>
      <c r="B18" s="19" t="s">
        <v>26</v>
      </c>
      <c r="C18" s="19">
        <v>6.62</v>
      </c>
      <c r="D18" s="21">
        <f t="shared" si="0"/>
        <v>1588.8</v>
      </c>
      <c r="E18" s="14"/>
      <c r="F18" s="8"/>
    </row>
    <row r="19" spans="1:9" s="7" customFormat="1" ht="20.100000000000001" customHeight="1" x14ac:dyDescent="0.3">
      <c r="A19" s="13"/>
      <c r="B19" s="19" t="s">
        <v>27</v>
      </c>
      <c r="C19" s="19">
        <v>0.25</v>
      </c>
      <c r="D19" s="21">
        <f t="shared" si="0"/>
        <v>60</v>
      </c>
      <c r="E19" s="16"/>
      <c r="F19" s="8"/>
    </row>
    <row r="20" spans="1:9" s="7" customFormat="1" ht="16.5" x14ac:dyDescent="0.3">
      <c r="A20" s="13"/>
      <c r="B20" s="19" t="s">
        <v>28</v>
      </c>
      <c r="C20" s="19">
        <v>0.8</v>
      </c>
      <c r="D20" s="21">
        <f t="shared" si="0"/>
        <v>192</v>
      </c>
      <c r="E20" s="17"/>
      <c r="F20" s="10"/>
    </row>
    <row r="21" spans="1:9" s="7" customFormat="1" ht="16.5" x14ac:dyDescent="0.3">
      <c r="A21" s="13"/>
      <c r="B21" s="19" t="s">
        <v>29</v>
      </c>
      <c r="C21" s="19">
        <v>0.13</v>
      </c>
      <c r="D21" s="21">
        <f t="shared" si="0"/>
        <v>31.200000000000003</v>
      </c>
      <c r="F21" s="10"/>
    </row>
    <row r="22" spans="1:9" s="7" customFormat="1" ht="16.5" x14ac:dyDescent="0.3">
      <c r="A22" s="13"/>
      <c r="B22" s="19" t="s">
        <v>30</v>
      </c>
      <c r="C22" s="19">
        <v>0.22</v>
      </c>
      <c r="D22" s="21">
        <f t="shared" si="0"/>
        <v>52.8</v>
      </c>
      <c r="F22" s="10"/>
    </row>
    <row r="23" spans="1:9" s="7" customFormat="1" ht="16.5" x14ac:dyDescent="0.3">
      <c r="A23" s="13"/>
      <c r="B23" s="19" t="s">
        <v>31</v>
      </c>
      <c r="C23" s="19">
        <v>0.2</v>
      </c>
      <c r="D23" s="21">
        <f t="shared" si="0"/>
        <v>48</v>
      </c>
      <c r="E23" s="11"/>
      <c r="F23" s="10"/>
    </row>
    <row r="24" spans="1:9" s="7" customFormat="1" ht="16.5" x14ac:dyDescent="0.3">
      <c r="A24" s="13"/>
      <c r="B24" s="19" t="s">
        <v>32</v>
      </c>
      <c r="C24" s="19">
        <v>2</v>
      </c>
      <c r="D24" s="21">
        <f t="shared" si="0"/>
        <v>480</v>
      </c>
      <c r="E24" s="15"/>
      <c r="F24" s="12"/>
    </row>
    <row r="25" spans="1:9" s="7" customFormat="1" ht="16.5" x14ac:dyDescent="0.3">
      <c r="A25" s="13"/>
      <c r="B25" s="27" t="s">
        <v>33</v>
      </c>
      <c r="C25" s="27">
        <v>1000</v>
      </c>
      <c r="D25" s="28">
        <f>SUM(D16:D24)</f>
        <v>239999.99999999997</v>
      </c>
      <c r="E25" s="15"/>
      <c r="F25" s="12"/>
    </row>
    <row r="26" spans="1:9" s="7" customFormat="1" ht="16.5" x14ac:dyDescent="0.3">
      <c r="A26" s="13"/>
      <c r="B26"/>
      <c r="C26"/>
      <c r="D26" s="26"/>
      <c r="E26" s="15"/>
      <c r="F26" s="12"/>
    </row>
    <row r="27" spans="1:9" ht="45" customHeight="1" x14ac:dyDescent="0.2">
      <c r="A27" s="144" t="s">
        <v>9</v>
      </c>
      <c r="B27" s="145"/>
      <c r="C27" s="141"/>
      <c r="D27" s="142"/>
      <c r="E27" s="142"/>
      <c r="F27" s="143"/>
    </row>
    <row r="28" spans="1:9" ht="42.75" customHeight="1" x14ac:dyDescent="0.2">
      <c r="A28" s="144" t="s">
        <v>10</v>
      </c>
      <c r="B28" s="145"/>
      <c r="C28" s="141"/>
      <c r="D28" s="142"/>
      <c r="E28" s="142"/>
      <c r="F28" s="143"/>
    </row>
    <row r="29" spans="1:9" ht="40.5" customHeight="1" x14ac:dyDescent="0.2">
      <c r="A29" s="144" t="s">
        <v>11</v>
      </c>
      <c r="B29" s="145"/>
      <c r="C29" s="141"/>
      <c r="D29" s="142"/>
      <c r="E29" s="142"/>
      <c r="F29" s="143"/>
    </row>
    <row r="30" spans="1:9" ht="40.5" customHeight="1" thickBot="1" x14ac:dyDescent="0.25">
      <c r="A30" s="138" t="s">
        <v>79</v>
      </c>
      <c r="B30" s="139"/>
      <c r="C30" s="139"/>
      <c r="D30" s="139"/>
      <c r="E30" s="139"/>
      <c r="F30" s="140"/>
    </row>
    <row r="31" spans="1:9" s="7" customFormat="1" ht="0" hidden="1" customHeight="1" x14ac:dyDescent="0.2">
      <c r="B31" s="1"/>
      <c r="C31" s="1"/>
      <c r="D31" s="1"/>
      <c r="E31" s="1"/>
      <c r="F31" s="1"/>
    </row>
    <row r="32" spans="1:9" s="7" customFormat="1" ht="14.25" hidden="1" x14ac:dyDescent="0.2">
      <c r="B32" s="4" t="s">
        <v>8</v>
      </c>
      <c r="C32" s="4"/>
      <c r="D32" s="5" t="s">
        <v>7</v>
      </c>
      <c r="E32" s="1"/>
      <c r="F32" s="1"/>
    </row>
    <row r="33" spans="2:6" s="7" customFormat="1" ht="0" hidden="1" customHeight="1" x14ac:dyDescent="0.2">
      <c r="B33" s="1"/>
      <c r="C33" s="1"/>
      <c r="D33" s="1"/>
      <c r="E33" s="1"/>
      <c r="F33" s="1"/>
    </row>
    <row r="34" spans="2:6" s="7" customFormat="1" ht="0" hidden="1" customHeight="1" x14ac:dyDescent="0.2">
      <c r="B34" s="129" t="s">
        <v>4</v>
      </c>
      <c r="C34" s="130"/>
      <c r="D34" s="131"/>
      <c r="E34" s="1"/>
      <c r="F34" s="1"/>
    </row>
    <row r="35" spans="2:6" s="7" customFormat="1" ht="0" hidden="1" customHeight="1" x14ac:dyDescent="0.2">
      <c r="B35" s="132" t="s">
        <v>0</v>
      </c>
      <c r="C35" s="133"/>
      <c r="D35" s="134"/>
      <c r="E35" s="1"/>
      <c r="F35" s="1"/>
    </row>
    <row r="36" spans="2:6" s="7" customFormat="1" ht="0" hidden="1" customHeight="1" x14ac:dyDescent="0.2">
      <c r="B36" s="135" t="s">
        <v>1</v>
      </c>
      <c r="C36" s="136"/>
      <c r="D36" s="137"/>
      <c r="E36" s="1"/>
      <c r="F36" s="1"/>
    </row>
    <row r="37" spans="2:6" s="7" customFormat="1" ht="0" hidden="1" customHeight="1" x14ac:dyDescent="0.2">
      <c r="B37" s="2"/>
      <c r="C37" s="3" t="s">
        <v>5</v>
      </c>
      <c r="D37" s="3"/>
      <c r="E37" s="1"/>
      <c r="F37" s="1"/>
    </row>
  </sheetData>
  <mergeCells count="19">
    <mergeCell ref="H9:I9"/>
    <mergeCell ref="H14:I14"/>
    <mergeCell ref="B34:D34"/>
    <mergeCell ref="B35:D35"/>
    <mergeCell ref="B36:D36"/>
    <mergeCell ref="A30:F30"/>
    <mergeCell ref="C27:F27"/>
    <mergeCell ref="C28:F28"/>
    <mergeCell ref="C29:F29"/>
    <mergeCell ref="A27:B27"/>
    <mergeCell ref="A28:B28"/>
    <mergeCell ref="A29:B29"/>
    <mergeCell ref="B1:D4"/>
    <mergeCell ref="B5:D5"/>
    <mergeCell ref="A1:A5"/>
    <mergeCell ref="E1:F1"/>
    <mergeCell ref="E2:F2"/>
    <mergeCell ref="E3:F3"/>
    <mergeCell ref="E4:F4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scale="73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73010D-CD37-40A7-AA7F-5CDA68D075B8}">
  <sheetPr>
    <pageSetUpPr fitToPage="1"/>
  </sheetPr>
  <dimension ref="A1:G81"/>
  <sheetViews>
    <sheetView showGridLines="0" topLeftCell="A63" zoomScale="85" zoomScaleNormal="85" zoomScaleSheetLayoutView="55" workbookViewId="0">
      <selection activeCell="A17" sqref="A17:G17"/>
    </sheetView>
  </sheetViews>
  <sheetFormatPr baseColWidth="10" defaultColWidth="5.625" defaultRowHeight="0" customHeight="1" zeroHeight="1" x14ac:dyDescent="0.3"/>
  <cols>
    <col min="1" max="1" width="17.25" style="11" customWidth="1"/>
    <col min="2" max="2" width="42.875" style="11" customWidth="1"/>
    <col min="3" max="3" width="17.375" style="37" bestFit="1" customWidth="1"/>
    <col min="4" max="4" width="42.5" style="11" bestFit="1" customWidth="1"/>
    <col min="5" max="5" width="12.875" style="11" customWidth="1"/>
    <col min="6" max="6" width="24.125" style="11" bestFit="1" customWidth="1"/>
    <col min="7" max="7" width="13.25" style="11" bestFit="1" customWidth="1"/>
    <col min="8" max="16384" width="5.625" style="11"/>
  </cols>
  <sheetData>
    <row r="1" spans="1:7" ht="24.75" customHeight="1" x14ac:dyDescent="0.3">
      <c r="A1" s="146" t="e" vm="1">
        <v>#VALUE!</v>
      </c>
      <c r="B1" s="152" t="e" vm="2">
        <v>#VALUE!</v>
      </c>
      <c r="C1" s="116"/>
      <c r="D1" s="116"/>
      <c r="E1" s="116"/>
      <c r="F1" s="77" t="s">
        <v>6</v>
      </c>
      <c r="G1" s="71"/>
    </row>
    <row r="2" spans="1:7" ht="20.25" customHeight="1" x14ac:dyDescent="0.3">
      <c r="A2" s="147"/>
      <c r="B2" s="153"/>
      <c r="C2" s="117"/>
      <c r="D2" s="117"/>
      <c r="E2" s="117"/>
      <c r="F2" s="75" t="s">
        <v>2</v>
      </c>
      <c r="G2" s="72"/>
    </row>
    <row r="3" spans="1:7" ht="20.25" customHeight="1" x14ac:dyDescent="0.3">
      <c r="A3" s="147"/>
      <c r="B3" s="153"/>
      <c r="C3" s="117"/>
      <c r="D3" s="117"/>
      <c r="E3" s="117"/>
      <c r="F3" s="75" t="s">
        <v>34</v>
      </c>
      <c r="G3" s="72"/>
    </row>
    <row r="4" spans="1:7" ht="14.25" x14ac:dyDescent="0.3">
      <c r="A4" s="147"/>
      <c r="B4" s="153"/>
      <c r="C4" s="117"/>
      <c r="D4" s="117"/>
      <c r="E4" s="117"/>
      <c r="F4" s="76" t="s">
        <v>3</v>
      </c>
      <c r="G4" s="78"/>
    </row>
    <row r="5" spans="1:7" ht="57" customHeight="1" thickBot="1" x14ac:dyDescent="0.35">
      <c r="A5" s="148"/>
      <c r="B5" s="165" t="s">
        <v>36</v>
      </c>
      <c r="C5" s="119"/>
      <c r="D5" s="119"/>
      <c r="E5" s="119"/>
      <c r="F5" s="109"/>
      <c r="G5" s="113"/>
    </row>
    <row r="6" spans="1:7" ht="20.100000000000001" customHeight="1" x14ac:dyDescent="0.3">
      <c r="A6" s="42" t="s">
        <v>13</v>
      </c>
      <c r="D6" s="43"/>
      <c r="F6" s="44" t="s">
        <v>35</v>
      </c>
      <c r="G6" s="45">
        <v>45680</v>
      </c>
    </row>
    <row r="7" spans="1:7" ht="20.100000000000001" customHeight="1" x14ac:dyDescent="0.3">
      <c r="A7" s="67"/>
      <c r="B7" s="44" t="s">
        <v>14</v>
      </c>
      <c r="C7" s="79" t="s">
        <v>20</v>
      </c>
      <c r="D7" s="43"/>
      <c r="E7" s="163"/>
      <c r="F7" s="163"/>
      <c r="G7" s="46"/>
    </row>
    <row r="8" spans="1:7" ht="15" customHeight="1" x14ac:dyDescent="0.3">
      <c r="A8" s="67"/>
      <c r="B8" s="44" t="s">
        <v>16</v>
      </c>
      <c r="C8" s="25"/>
      <c r="D8" s="43"/>
      <c r="E8" s="164" t="s">
        <v>37</v>
      </c>
      <c r="F8" s="164"/>
      <c r="G8" s="46"/>
    </row>
    <row r="9" spans="1:7" ht="15" customHeight="1" x14ac:dyDescent="0.3">
      <c r="A9" s="67"/>
      <c r="B9" s="44" t="s">
        <v>17</v>
      </c>
      <c r="C9" s="25"/>
      <c r="D9" s="43"/>
      <c r="E9" s="58">
        <f>+$C$11*2</f>
        <v>2</v>
      </c>
      <c r="F9" s="50" t="s">
        <v>38</v>
      </c>
      <c r="G9" s="46"/>
    </row>
    <row r="10" spans="1:7" ht="17.25" customHeight="1" x14ac:dyDescent="0.3">
      <c r="A10" s="67"/>
      <c r="B10" s="44" t="s">
        <v>18</v>
      </c>
      <c r="C10" s="25"/>
      <c r="D10" s="43"/>
      <c r="E10" s="59">
        <f>+E9/6</f>
        <v>0.33333333333333331</v>
      </c>
      <c r="F10" s="50" t="s">
        <v>39</v>
      </c>
      <c r="G10" s="46"/>
    </row>
    <row r="11" spans="1:7" ht="20.100000000000001" customHeight="1" x14ac:dyDescent="0.3">
      <c r="A11" s="67"/>
      <c r="B11" s="44" t="s">
        <v>40</v>
      </c>
      <c r="C11" s="68">
        <v>1</v>
      </c>
      <c r="D11" s="43"/>
      <c r="E11" s="59">
        <f>+E9/12</f>
        <v>0.16666666666666666</v>
      </c>
      <c r="F11" s="50" t="s">
        <v>41</v>
      </c>
      <c r="G11" s="46"/>
    </row>
    <row r="12" spans="1:7" ht="20.100000000000001" customHeight="1" x14ac:dyDescent="0.3">
      <c r="A12" s="67"/>
      <c r="B12" s="44"/>
      <c r="C12" s="25"/>
      <c r="D12" s="43"/>
      <c r="F12" s="63"/>
      <c r="G12" s="46"/>
    </row>
    <row r="13" spans="1:7" ht="20.100000000000001" customHeight="1" x14ac:dyDescent="0.3">
      <c r="A13" s="67"/>
      <c r="B13" s="43"/>
      <c r="C13" s="25"/>
      <c r="D13" s="43"/>
      <c r="E13" s="164" t="s">
        <v>42</v>
      </c>
      <c r="F13" s="164"/>
      <c r="G13" s="46"/>
    </row>
    <row r="14" spans="1:7" ht="20.100000000000001" customHeight="1" x14ac:dyDescent="0.3">
      <c r="A14" s="67"/>
      <c r="B14" s="43"/>
      <c r="C14" s="25"/>
      <c r="D14" s="43"/>
      <c r="E14" s="60">
        <f>+$C$11*(1000/280)</f>
        <v>3.5714285714285716</v>
      </c>
      <c r="F14" s="50" t="s">
        <v>38</v>
      </c>
      <c r="G14" s="46"/>
    </row>
    <row r="15" spans="1:7" ht="20.100000000000001" customHeight="1" x14ac:dyDescent="0.3">
      <c r="A15" s="67"/>
      <c r="B15" s="44" t="s">
        <v>43</v>
      </c>
      <c r="C15" s="170" t="s">
        <v>44</v>
      </c>
      <c r="D15" s="170"/>
      <c r="E15" s="59">
        <f>+E14/6</f>
        <v>0.59523809523809523</v>
      </c>
      <c r="F15" s="50" t="s">
        <v>39</v>
      </c>
      <c r="G15" s="46"/>
    </row>
    <row r="16" spans="1:7" ht="20.100000000000001" customHeight="1" x14ac:dyDescent="0.3">
      <c r="A16" s="67"/>
      <c r="B16" s="43"/>
      <c r="C16" s="170"/>
      <c r="D16" s="170"/>
      <c r="E16" s="114">
        <f>+E14/12</f>
        <v>0.29761904761904762</v>
      </c>
      <c r="F16" s="115" t="s">
        <v>41</v>
      </c>
      <c r="G16" s="46"/>
    </row>
    <row r="17" spans="1:7" ht="55.5" customHeight="1" x14ac:dyDescent="0.3">
      <c r="A17" s="166"/>
      <c r="B17" s="166"/>
      <c r="C17" s="166"/>
      <c r="D17" s="166"/>
      <c r="E17" s="166"/>
      <c r="F17" s="166"/>
      <c r="G17" s="166"/>
    </row>
    <row r="18" spans="1:7" ht="15" customHeight="1" x14ac:dyDescent="0.3">
      <c r="A18" s="67"/>
      <c r="B18" s="43"/>
      <c r="C18" s="25"/>
      <c r="D18" s="43"/>
      <c r="E18" s="61"/>
      <c r="F18" s="43"/>
      <c r="G18" s="49"/>
    </row>
    <row r="19" spans="1:7" ht="15" customHeight="1" x14ac:dyDescent="0.3">
      <c r="A19" s="67"/>
      <c r="B19" s="64" t="s">
        <v>45</v>
      </c>
      <c r="C19" s="25"/>
      <c r="D19" s="43"/>
      <c r="E19" s="61"/>
      <c r="F19" s="43"/>
      <c r="G19" s="49"/>
    </row>
    <row r="20" spans="1:7" ht="17.25" customHeight="1" x14ac:dyDescent="0.3">
      <c r="A20" s="67"/>
      <c r="B20" s="43"/>
      <c r="C20" s="25"/>
      <c r="D20" s="43"/>
      <c r="E20" s="61"/>
      <c r="F20" s="43"/>
      <c r="G20" s="49"/>
    </row>
    <row r="21" spans="1:7" ht="20.100000000000001" customHeight="1" x14ac:dyDescent="0.3">
      <c r="A21" s="67"/>
      <c r="B21" s="44" t="s">
        <v>46</v>
      </c>
      <c r="C21" s="25" t="s">
        <v>47</v>
      </c>
      <c r="D21" s="44" t="s">
        <v>48</v>
      </c>
      <c r="E21" s="69"/>
      <c r="F21" s="43"/>
      <c r="G21" s="46"/>
    </row>
    <row r="22" spans="1:7" ht="20.100000000000001" customHeight="1" x14ac:dyDescent="0.3">
      <c r="A22" s="67"/>
      <c r="B22" s="43"/>
      <c r="C22" s="25"/>
      <c r="D22" s="43"/>
      <c r="E22" s="43"/>
      <c r="F22" s="43"/>
      <c r="G22" s="46"/>
    </row>
    <row r="23" spans="1:7" ht="20.100000000000001" customHeight="1" x14ac:dyDescent="0.3">
      <c r="A23" s="67"/>
      <c r="B23" s="74" t="s">
        <v>15</v>
      </c>
      <c r="C23" s="62"/>
      <c r="D23" s="61"/>
      <c r="E23" s="61"/>
      <c r="F23" s="43"/>
      <c r="G23" s="49"/>
    </row>
    <row r="24" spans="1:7" s="32" customFormat="1" ht="25.5" x14ac:dyDescent="0.3">
      <c r="A24" s="70"/>
      <c r="B24" s="6" t="s">
        <v>21</v>
      </c>
      <c r="C24" s="65" t="s">
        <v>22</v>
      </c>
      <c r="D24" s="33" t="s">
        <v>23</v>
      </c>
      <c r="E24" s="34" t="s">
        <v>49</v>
      </c>
      <c r="F24" s="34" t="s">
        <v>50</v>
      </c>
      <c r="G24" s="35" t="s">
        <v>51</v>
      </c>
    </row>
    <row r="25" spans="1:7" ht="14.25" x14ac:dyDescent="0.3">
      <c r="A25" s="67"/>
      <c r="B25" s="50" t="s">
        <v>24</v>
      </c>
      <c r="C25" s="73">
        <v>944.6</v>
      </c>
      <c r="D25" s="51">
        <f>+C25*$C$11</f>
        <v>944.6</v>
      </c>
      <c r="E25" s="38" t="s">
        <v>52</v>
      </c>
      <c r="F25" s="36" t="s">
        <v>53</v>
      </c>
      <c r="G25" s="52"/>
    </row>
    <row r="26" spans="1:7" ht="14.25" x14ac:dyDescent="0.3">
      <c r="A26" s="67"/>
      <c r="B26" s="50" t="s">
        <v>25</v>
      </c>
      <c r="C26" s="73">
        <v>45</v>
      </c>
      <c r="D26" s="51">
        <f t="shared" ref="D26:D33" si="0">+C26*$C$11</f>
        <v>45</v>
      </c>
      <c r="E26" s="23" t="s">
        <v>54</v>
      </c>
      <c r="F26" s="24"/>
      <c r="G26" s="53"/>
    </row>
    <row r="27" spans="1:7" ht="14.25" x14ac:dyDescent="0.3">
      <c r="A27" s="67"/>
      <c r="B27" s="50" t="s">
        <v>29</v>
      </c>
      <c r="C27" s="73">
        <v>0.13</v>
      </c>
      <c r="D27" s="51">
        <f t="shared" si="0"/>
        <v>0.13</v>
      </c>
      <c r="E27" s="23" t="s">
        <v>54</v>
      </c>
      <c r="F27" s="24"/>
      <c r="G27" s="53"/>
    </row>
    <row r="28" spans="1:7" ht="14.25" x14ac:dyDescent="0.3">
      <c r="A28" s="67"/>
      <c r="B28" s="50" t="s">
        <v>30</v>
      </c>
      <c r="C28" s="73">
        <v>0.22</v>
      </c>
      <c r="D28" s="51">
        <f t="shared" si="0"/>
        <v>0.22</v>
      </c>
      <c r="E28" s="23" t="s">
        <v>54</v>
      </c>
      <c r="F28" s="24"/>
      <c r="G28" s="53"/>
    </row>
    <row r="29" spans="1:7" ht="14.25" x14ac:dyDescent="0.3">
      <c r="A29" s="67"/>
      <c r="B29" s="50" t="s">
        <v>55</v>
      </c>
      <c r="C29" s="73">
        <v>3</v>
      </c>
      <c r="D29" s="51">
        <f t="shared" si="0"/>
        <v>3</v>
      </c>
      <c r="E29" s="23" t="s">
        <v>54</v>
      </c>
      <c r="F29" s="24"/>
      <c r="G29" s="53"/>
    </row>
    <row r="30" spans="1:7" ht="14.25" x14ac:dyDescent="0.3">
      <c r="A30" s="67"/>
      <c r="B30" s="50" t="s">
        <v>26</v>
      </c>
      <c r="C30" s="73">
        <v>6.62</v>
      </c>
      <c r="D30" s="51">
        <f t="shared" si="0"/>
        <v>6.62</v>
      </c>
      <c r="E30" s="23" t="s">
        <v>54</v>
      </c>
      <c r="F30" s="24"/>
      <c r="G30" s="53"/>
    </row>
    <row r="31" spans="1:7" s="43" customFormat="1" ht="14.25" x14ac:dyDescent="0.3">
      <c r="A31" s="47"/>
      <c r="B31" s="50" t="s">
        <v>27</v>
      </c>
      <c r="C31" s="73">
        <v>0.25</v>
      </c>
      <c r="D31" s="51">
        <f t="shared" si="0"/>
        <v>0.25</v>
      </c>
      <c r="E31" s="23" t="s">
        <v>54</v>
      </c>
      <c r="F31" s="24"/>
      <c r="G31" s="53"/>
    </row>
    <row r="32" spans="1:7" s="43" customFormat="1" ht="14.25" x14ac:dyDescent="0.3">
      <c r="A32" s="47"/>
      <c r="B32" s="50" t="s">
        <v>56</v>
      </c>
      <c r="C32" s="73">
        <v>0.1</v>
      </c>
      <c r="D32" s="51">
        <f t="shared" si="0"/>
        <v>0.1</v>
      </c>
      <c r="E32" s="23" t="s">
        <v>54</v>
      </c>
      <c r="F32" s="24"/>
      <c r="G32" s="53"/>
    </row>
    <row r="33" spans="1:7" s="43" customFormat="1" ht="20.100000000000001" customHeight="1" x14ac:dyDescent="0.3">
      <c r="A33" s="47"/>
      <c r="B33" s="50" t="s">
        <v>57</v>
      </c>
      <c r="C33" s="73">
        <v>0.08</v>
      </c>
      <c r="D33" s="51">
        <f t="shared" si="0"/>
        <v>0.08</v>
      </c>
      <c r="E33" s="23" t="s">
        <v>54</v>
      </c>
      <c r="F33" s="24"/>
      <c r="G33" s="53"/>
    </row>
    <row r="34" spans="1:7" ht="14.25" x14ac:dyDescent="0.3">
      <c r="A34" s="67"/>
      <c r="B34" s="50" t="s">
        <v>33</v>
      </c>
      <c r="C34" s="73">
        <v>1000</v>
      </c>
      <c r="D34" s="54">
        <f>SUM(D25:D33)</f>
        <v>1000.0000000000001</v>
      </c>
      <c r="E34" s="25"/>
      <c r="F34" s="43"/>
      <c r="G34" s="46"/>
    </row>
    <row r="35" spans="1:7" ht="15" customHeight="1" x14ac:dyDescent="0.3">
      <c r="A35" s="67"/>
      <c r="B35" s="43"/>
      <c r="C35" s="25"/>
      <c r="D35" s="43"/>
      <c r="E35" s="43"/>
      <c r="F35" s="43"/>
      <c r="G35" s="46"/>
    </row>
    <row r="36" spans="1:7" ht="17.25" customHeight="1" x14ac:dyDescent="0.3">
      <c r="A36" s="67"/>
      <c r="B36" s="43"/>
      <c r="C36" s="25"/>
      <c r="D36" s="43"/>
      <c r="E36" s="43"/>
      <c r="F36" s="43"/>
      <c r="G36" s="46"/>
    </row>
    <row r="37" spans="1:7" ht="20.100000000000001" customHeight="1" x14ac:dyDescent="0.3">
      <c r="A37" s="67"/>
      <c r="B37" s="158" t="s">
        <v>74</v>
      </c>
      <c r="C37" s="158"/>
      <c r="D37" s="158"/>
      <c r="E37" s="43" t="s">
        <v>47</v>
      </c>
      <c r="F37" s="43"/>
      <c r="G37" s="46"/>
    </row>
    <row r="38" spans="1:7" ht="20.100000000000001" customHeight="1" x14ac:dyDescent="0.3">
      <c r="A38" s="67"/>
      <c r="B38" s="158" t="s">
        <v>75</v>
      </c>
      <c r="C38" s="158"/>
      <c r="D38" s="158"/>
      <c r="E38" s="43" t="s">
        <v>47</v>
      </c>
      <c r="F38" s="43"/>
      <c r="G38" s="46"/>
    </row>
    <row r="39" spans="1:7" ht="20.100000000000001" customHeight="1" x14ac:dyDescent="0.3">
      <c r="A39" s="67"/>
      <c r="B39" s="158" t="s">
        <v>76</v>
      </c>
      <c r="C39" s="158"/>
      <c r="D39" s="158"/>
      <c r="E39" s="43" t="s">
        <v>47</v>
      </c>
      <c r="F39" s="43"/>
      <c r="G39" s="46"/>
    </row>
    <row r="40" spans="1:7" ht="20.100000000000001" customHeight="1" x14ac:dyDescent="0.3">
      <c r="A40" s="67"/>
      <c r="B40" s="43"/>
      <c r="C40" s="25"/>
      <c r="D40" s="43"/>
      <c r="E40" s="43"/>
      <c r="F40" s="43"/>
      <c r="G40" s="46"/>
    </row>
    <row r="41" spans="1:7" ht="20.100000000000001" customHeight="1" x14ac:dyDescent="0.3">
      <c r="A41" s="67"/>
      <c r="B41" s="43"/>
      <c r="C41" s="25"/>
      <c r="D41" s="43"/>
      <c r="E41" s="43"/>
      <c r="F41" s="43"/>
      <c r="G41" s="46"/>
    </row>
    <row r="42" spans="1:7" s="43" customFormat="1" ht="20.100000000000001" customHeight="1" x14ac:dyDescent="0.3">
      <c r="A42" s="47"/>
      <c r="B42" s="64" t="s">
        <v>58</v>
      </c>
      <c r="C42" s="25"/>
      <c r="G42" s="46"/>
    </row>
    <row r="43" spans="1:7" s="43" customFormat="1" ht="20.100000000000001" customHeight="1" x14ac:dyDescent="0.3">
      <c r="A43" s="47"/>
      <c r="B43" s="55" t="s">
        <v>48</v>
      </c>
      <c r="C43" s="39"/>
      <c r="D43" s="154" t="s">
        <v>51</v>
      </c>
      <c r="E43" s="154"/>
      <c r="F43" s="154"/>
      <c r="G43" s="155"/>
    </row>
    <row r="44" spans="1:7" s="43" customFormat="1" ht="20.100000000000001" customHeight="1" x14ac:dyDescent="0.3">
      <c r="A44" s="47"/>
      <c r="B44" s="55" t="s">
        <v>59</v>
      </c>
      <c r="C44" s="23"/>
      <c r="D44" s="161" t="s">
        <v>47</v>
      </c>
      <c r="E44" s="161"/>
      <c r="F44" s="161"/>
      <c r="G44" s="162"/>
    </row>
    <row r="45" spans="1:7" s="43" customFormat="1" ht="20.100000000000001" customHeight="1" x14ac:dyDescent="0.3">
      <c r="A45" s="47"/>
      <c r="B45" s="55" t="s">
        <v>60</v>
      </c>
      <c r="C45" s="23"/>
      <c r="D45" s="161" t="s">
        <v>47</v>
      </c>
      <c r="E45" s="161"/>
      <c r="F45" s="161"/>
      <c r="G45" s="162"/>
    </row>
    <row r="46" spans="1:7" s="43" customFormat="1" ht="14.25" x14ac:dyDescent="0.3">
      <c r="A46" s="47"/>
      <c r="B46" s="55" t="s">
        <v>61</v>
      </c>
      <c r="C46" s="23"/>
      <c r="D46" s="161" t="s">
        <v>47</v>
      </c>
      <c r="E46" s="161"/>
      <c r="F46" s="161"/>
      <c r="G46" s="162"/>
    </row>
    <row r="47" spans="1:7" s="43" customFormat="1" ht="14.25" x14ac:dyDescent="0.3">
      <c r="A47" s="47"/>
      <c r="B47" s="55" t="s">
        <v>62</v>
      </c>
      <c r="C47" s="23"/>
      <c r="D47" s="161" t="s">
        <v>47</v>
      </c>
      <c r="E47" s="161"/>
      <c r="F47" s="161"/>
      <c r="G47" s="162"/>
    </row>
    <row r="48" spans="1:7" s="43" customFormat="1" ht="14.25" x14ac:dyDescent="0.3">
      <c r="A48" s="47"/>
      <c r="B48" s="55" t="s">
        <v>63</v>
      </c>
      <c r="C48" s="23"/>
      <c r="D48" s="161" t="s">
        <v>47</v>
      </c>
      <c r="E48" s="161"/>
      <c r="F48" s="161"/>
      <c r="G48" s="162"/>
    </row>
    <row r="49" spans="1:7" s="43" customFormat="1" ht="14.25" x14ac:dyDescent="0.3">
      <c r="A49" s="47"/>
      <c r="B49" s="55" t="s">
        <v>64</v>
      </c>
      <c r="C49" s="23"/>
      <c r="D49" s="161" t="s">
        <v>47</v>
      </c>
      <c r="E49" s="161"/>
      <c r="F49" s="161"/>
      <c r="G49" s="162"/>
    </row>
    <row r="50" spans="1:7" s="43" customFormat="1" ht="14.25" x14ac:dyDescent="0.3">
      <c r="A50" s="47"/>
      <c r="C50" s="25"/>
      <c r="G50" s="46"/>
    </row>
    <row r="51" spans="1:7" s="43" customFormat="1" ht="14.25" x14ac:dyDescent="0.3">
      <c r="A51" s="47"/>
      <c r="C51" s="25"/>
      <c r="G51" s="46"/>
    </row>
    <row r="52" spans="1:7" ht="20.100000000000001" customHeight="1" x14ac:dyDescent="0.3">
      <c r="A52" s="67"/>
      <c r="B52" s="64" t="s">
        <v>65</v>
      </c>
      <c r="C52" s="25"/>
      <c r="D52" s="43"/>
      <c r="E52" s="43"/>
      <c r="F52" s="43"/>
      <c r="G52" s="46"/>
    </row>
    <row r="53" spans="1:7" s="43" customFormat="1" ht="20.100000000000001" customHeight="1" x14ac:dyDescent="0.3">
      <c r="A53" s="47"/>
      <c r="B53" s="55" t="s">
        <v>48</v>
      </c>
      <c r="C53" s="39"/>
      <c r="D53" s="154" t="s">
        <v>51</v>
      </c>
      <c r="E53" s="154"/>
      <c r="F53" s="154"/>
      <c r="G53" s="155"/>
    </row>
    <row r="54" spans="1:7" s="43" customFormat="1" ht="20.100000000000001" customHeight="1" x14ac:dyDescent="0.3">
      <c r="A54" s="47"/>
      <c r="B54" s="55" t="s">
        <v>66</v>
      </c>
      <c r="C54" s="23"/>
      <c r="D54" s="149" t="s">
        <v>47</v>
      </c>
      <c r="E54" s="150"/>
      <c r="F54" s="150"/>
      <c r="G54" s="151"/>
    </row>
    <row r="55" spans="1:7" s="43" customFormat="1" ht="20.100000000000001" customHeight="1" x14ac:dyDescent="0.3">
      <c r="A55" s="47"/>
      <c r="B55" s="66" t="s">
        <v>67</v>
      </c>
      <c r="C55" s="23"/>
      <c r="D55" s="149" t="s">
        <v>47</v>
      </c>
      <c r="E55" s="150"/>
      <c r="F55" s="150"/>
      <c r="G55" s="151"/>
    </row>
    <row r="56" spans="1:7" s="43" customFormat="1" ht="20.100000000000001" customHeight="1" x14ac:dyDescent="0.3">
      <c r="A56" s="47"/>
      <c r="C56" s="25"/>
      <c r="G56" s="46"/>
    </row>
    <row r="57" spans="1:7" s="43" customFormat="1" ht="14.25" x14ac:dyDescent="0.3">
      <c r="A57" s="47"/>
      <c r="B57" s="158" t="s">
        <v>75</v>
      </c>
      <c r="C57" s="158"/>
      <c r="D57" s="158"/>
      <c r="E57" s="43" t="s">
        <v>47</v>
      </c>
      <c r="G57" s="46"/>
    </row>
    <row r="58" spans="1:7" s="43" customFormat="1" ht="14.25" x14ac:dyDescent="0.3">
      <c r="A58" s="47"/>
      <c r="C58" s="25"/>
      <c r="G58" s="46"/>
    </row>
    <row r="59" spans="1:7" s="43" customFormat="1" ht="14.25" x14ac:dyDescent="0.3">
      <c r="A59" s="47"/>
      <c r="C59" s="25"/>
      <c r="G59" s="46"/>
    </row>
    <row r="60" spans="1:7" s="43" customFormat="1" ht="15" x14ac:dyDescent="0.3">
      <c r="A60" s="47"/>
      <c r="B60" s="64" t="s">
        <v>68</v>
      </c>
      <c r="C60" s="25"/>
      <c r="G60" s="46"/>
    </row>
    <row r="61" spans="1:7" s="43" customFormat="1" ht="14.25" x14ac:dyDescent="0.3">
      <c r="A61" s="47"/>
      <c r="C61" s="25"/>
      <c r="G61" s="46"/>
    </row>
    <row r="62" spans="1:7" s="43" customFormat="1" ht="14.25" customHeight="1" x14ac:dyDescent="0.3">
      <c r="A62" s="47"/>
      <c r="B62" s="156" t="s">
        <v>77</v>
      </c>
      <c r="C62" s="156"/>
      <c r="D62" s="156"/>
      <c r="E62" s="156"/>
      <c r="F62" s="156"/>
      <c r="G62" s="157"/>
    </row>
    <row r="63" spans="1:7" ht="20.100000000000001" customHeight="1" x14ac:dyDescent="0.3">
      <c r="A63" s="67"/>
      <c r="B63" s="156"/>
      <c r="C63" s="156"/>
      <c r="D63" s="156"/>
      <c r="E63" s="156"/>
      <c r="F63" s="156"/>
      <c r="G63" s="157"/>
    </row>
    <row r="64" spans="1:7" s="43" customFormat="1" ht="20.100000000000001" customHeight="1" x14ac:dyDescent="0.3">
      <c r="A64" s="47"/>
      <c r="C64" s="25"/>
      <c r="G64" s="46"/>
    </row>
    <row r="65" spans="1:7" s="43" customFormat="1" ht="20.100000000000001" customHeight="1" x14ac:dyDescent="0.3">
      <c r="A65" s="47"/>
      <c r="B65" s="44" t="s">
        <v>69</v>
      </c>
      <c r="C65" s="25" t="s">
        <v>47</v>
      </c>
      <c r="G65" s="46"/>
    </row>
    <row r="66" spans="1:7" s="43" customFormat="1" ht="20.100000000000001" customHeight="1" x14ac:dyDescent="0.3">
      <c r="A66" s="47"/>
      <c r="B66" s="44" t="s">
        <v>70</v>
      </c>
      <c r="C66" s="25" t="s">
        <v>47</v>
      </c>
      <c r="G66" s="46"/>
    </row>
    <row r="67" spans="1:7" s="43" customFormat="1" ht="20.100000000000001" customHeight="1" x14ac:dyDescent="0.3">
      <c r="A67" s="47"/>
      <c r="C67" s="25"/>
      <c r="D67" s="154" t="s">
        <v>51</v>
      </c>
      <c r="E67" s="154"/>
      <c r="F67" s="154"/>
      <c r="G67" s="155"/>
    </row>
    <row r="68" spans="1:7" s="43" customFormat="1" ht="14.25" x14ac:dyDescent="0.3">
      <c r="A68" s="47"/>
      <c r="B68" s="55" t="s">
        <v>71</v>
      </c>
      <c r="C68" s="23"/>
      <c r="D68" s="159"/>
      <c r="E68" s="159"/>
      <c r="F68" s="159"/>
      <c r="G68" s="160"/>
    </row>
    <row r="69" spans="1:7" s="43" customFormat="1" ht="14.25" x14ac:dyDescent="0.3">
      <c r="A69" s="47"/>
      <c r="B69" s="55" t="s">
        <v>72</v>
      </c>
      <c r="C69" s="23"/>
      <c r="D69" s="149"/>
      <c r="E69" s="150"/>
      <c r="F69" s="150"/>
      <c r="G69" s="151"/>
    </row>
    <row r="70" spans="1:7" s="43" customFormat="1" ht="14.25" x14ac:dyDescent="0.3">
      <c r="A70" s="47"/>
      <c r="B70" s="55" t="s">
        <v>73</v>
      </c>
      <c r="C70" s="23"/>
      <c r="D70" s="149"/>
      <c r="E70" s="150"/>
      <c r="F70" s="150"/>
      <c r="G70" s="151"/>
    </row>
    <row r="71" spans="1:7" s="43" customFormat="1" ht="14.25" x14ac:dyDescent="0.3">
      <c r="A71" s="47"/>
      <c r="C71" s="25"/>
      <c r="G71" s="46"/>
    </row>
    <row r="72" spans="1:7" ht="42.75" customHeight="1" x14ac:dyDescent="0.3">
      <c r="A72" s="144" t="s">
        <v>10</v>
      </c>
      <c r="B72" s="145"/>
      <c r="C72" s="141"/>
      <c r="D72" s="142"/>
      <c r="E72" s="142"/>
      <c r="F72" s="142"/>
      <c r="G72" s="143"/>
    </row>
    <row r="73" spans="1:7" ht="40.5" customHeight="1" x14ac:dyDescent="0.3">
      <c r="A73" s="144" t="s">
        <v>11</v>
      </c>
      <c r="B73" s="145"/>
      <c r="C73" s="141"/>
      <c r="D73" s="142"/>
      <c r="E73" s="142"/>
      <c r="F73" s="142"/>
      <c r="G73" s="143"/>
    </row>
    <row r="74" spans="1:7" ht="40.5" customHeight="1" thickBot="1" x14ac:dyDescent="0.35">
      <c r="A74" s="167" t="s">
        <v>78</v>
      </c>
      <c r="B74" s="168"/>
      <c r="C74" s="168"/>
      <c r="D74" s="168"/>
      <c r="E74" s="168"/>
      <c r="F74" s="168"/>
      <c r="G74" s="169"/>
    </row>
    <row r="75" spans="1:7" s="43" customFormat="1" ht="0" hidden="1" customHeight="1" x14ac:dyDescent="0.3">
      <c r="C75" s="37"/>
      <c r="D75" s="11"/>
      <c r="E75" s="11"/>
      <c r="F75" s="11"/>
      <c r="G75" s="11"/>
    </row>
    <row r="76" spans="1:7" s="43" customFormat="1" ht="16.5" hidden="1" customHeight="1" x14ac:dyDescent="0.3">
      <c r="C76" s="40" t="s">
        <v>8</v>
      </c>
      <c r="D76" s="56"/>
      <c r="E76" s="57" t="s">
        <v>7</v>
      </c>
      <c r="F76" s="11"/>
      <c r="G76" s="11"/>
    </row>
    <row r="77" spans="1:7" s="43" customFormat="1" ht="0" hidden="1" customHeight="1" x14ac:dyDescent="0.3">
      <c r="C77" s="37"/>
      <c r="D77" s="11"/>
      <c r="E77" s="11"/>
      <c r="F77" s="11"/>
      <c r="G77" s="11"/>
    </row>
    <row r="78" spans="1:7" s="43" customFormat="1" ht="0" hidden="1" customHeight="1" x14ac:dyDescent="0.3">
      <c r="C78" s="129" t="s">
        <v>4</v>
      </c>
      <c r="D78" s="130"/>
      <c r="E78" s="131"/>
      <c r="F78" s="11"/>
      <c r="G78" s="11"/>
    </row>
    <row r="79" spans="1:7" s="43" customFormat="1" ht="0" hidden="1" customHeight="1" x14ac:dyDescent="0.3">
      <c r="C79" s="132" t="s">
        <v>0</v>
      </c>
      <c r="D79" s="133"/>
      <c r="E79" s="134"/>
      <c r="F79" s="11"/>
      <c r="G79" s="11"/>
    </row>
    <row r="80" spans="1:7" s="43" customFormat="1" ht="0" hidden="1" customHeight="1" x14ac:dyDescent="0.3">
      <c r="C80" s="135" t="s">
        <v>1</v>
      </c>
      <c r="D80" s="136"/>
      <c r="E80" s="137"/>
      <c r="F80" s="11"/>
      <c r="G80" s="11"/>
    </row>
    <row r="81" spans="3:7" s="43" customFormat="1" ht="0" hidden="1" customHeight="1" x14ac:dyDescent="0.3">
      <c r="C81" s="41"/>
      <c r="D81" s="3" t="s">
        <v>5</v>
      </c>
      <c r="E81" s="3"/>
      <c r="F81" s="11"/>
      <c r="G81" s="11"/>
    </row>
  </sheetData>
  <mergeCells count="35">
    <mergeCell ref="D69:G69"/>
    <mergeCell ref="C15:D16"/>
    <mergeCell ref="D43:G43"/>
    <mergeCell ref="D44:G44"/>
    <mergeCell ref="D45:G45"/>
    <mergeCell ref="D46:G46"/>
    <mergeCell ref="D47:G47"/>
    <mergeCell ref="D48:G48"/>
    <mergeCell ref="C78:E78"/>
    <mergeCell ref="C79:E79"/>
    <mergeCell ref="C80:E80"/>
    <mergeCell ref="A73:B73"/>
    <mergeCell ref="A74:G74"/>
    <mergeCell ref="C73:G73"/>
    <mergeCell ref="E7:F7"/>
    <mergeCell ref="E8:F8"/>
    <mergeCell ref="E13:F13"/>
    <mergeCell ref="B5:E5"/>
    <mergeCell ref="A17:G17"/>
    <mergeCell ref="A1:A5"/>
    <mergeCell ref="A72:B72"/>
    <mergeCell ref="C72:G72"/>
    <mergeCell ref="D70:G70"/>
    <mergeCell ref="B1:E4"/>
    <mergeCell ref="D67:G67"/>
    <mergeCell ref="B62:G63"/>
    <mergeCell ref="B57:D57"/>
    <mergeCell ref="B37:D37"/>
    <mergeCell ref="B38:D38"/>
    <mergeCell ref="B39:D39"/>
    <mergeCell ref="D68:G68"/>
    <mergeCell ref="D49:G49"/>
    <mergeCell ref="D54:G54"/>
    <mergeCell ref="D55:G55"/>
    <mergeCell ref="D53:G53"/>
  </mergeCells>
  <phoneticPr fontId="12" type="noConversion"/>
  <printOptions horizontalCentered="1" verticalCentered="1"/>
  <pageMargins left="0.70866141732283472" right="0.70866141732283472" top="0.74803149606299213" bottom="0.74803149606299213" header="0.31496062992125984" footer="0.31496062992125984"/>
  <pageSetup scale="73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7F96C8-E13C-47C2-ABF6-3C97F355D19F}">
  <sheetPr>
    <pageSetUpPr fitToPage="1"/>
  </sheetPr>
  <dimension ref="A1:K39"/>
  <sheetViews>
    <sheetView showGridLines="0" tabSelected="1" zoomScale="55" zoomScaleNormal="55" zoomScaleSheetLayoutView="55" workbookViewId="0">
      <selection activeCell="P13" sqref="P13"/>
    </sheetView>
  </sheetViews>
  <sheetFormatPr baseColWidth="10" defaultColWidth="5.625" defaultRowHeight="0" customHeight="1" zeroHeight="1" x14ac:dyDescent="0.2"/>
  <cols>
    <col min="1" max="1" width="20.5" style="32" bestFit="1" customWidth="1"/>
    <col min="2" max="2" width="69.375" style="1" bestFit="1" customWidth="1"/>
    <col min="3" max="3" width="6.375" style="37" customWidth="1"/>
    <col min="4" max="4" width="6.5" style="37" customWidth="1"/>
    <col min="5" max="5" width="23.5" style="1" bestFit="1" customWidth="1"/>
    <col min="6" max="6" width="20.125" style="1" customWidth="1"/>
    <col min="7" max="7" width="16.875" style="1" bestFit="1" customWidth="1"/>
    <col min="8" max="8" width="10.625" style="1" customWidth="1"/>
    <col min="9" max="9" width="9.625" style="1" bestFit="1" customWidth="1"/>
    <col min="10" max="10" width="12.375" style="1" bestFit="1" customWidth="1"/>
    <col min="11" max="11" width="10.125" style="1" bestFit="1" customWidth="1"/>
    <col min="12" max="16384" width="5.625" style="1"/>
  </cols>
  <sheetData>
    <row r="1" spans="1:11" ht="24.75" customHeight="1" x14ac:dyDescent="0.2">
      <c r="A1" s="171" t="e" vm="1">
        <v>#VALUE!</v>
      </c>
      <c r="B1" s="173" t="e" vm="2">
        <v>#VALUE!</v>
      </c>
      <c r="C1" s="174"/>
      <c r="D1" s="174"/>
      <c r="E1" s="174"/>
      <c r="F1" s="174"/>
      <c r="G1" s="77" t="s">
        <v>6</v>
      </c>
      <c r="H1" s="71"/>
    </row>
    <row r="2" spans="1:11" ht="20.25" customHeight="1" x14ac:dyDescent="0.2">
      <c r="A2" s="172"/>
      <c r="B2" s="175"/>
      <c r="C2" s="176"/>
      <c r="D2" s="176"/>
      <c r="E2" s="176"/>
      <c r="F2" s="176"/>
      <c r="G2" s="75" t="s">
        <v>2</v>
      </c>
      <c r="H2" s="72"/>
    </row>
    <row r="3" spans="1:11" ht="20.25" customHeight="1" x14ac:dyDescent="0.2">
      <c r="A3" s="172"/>
      <c r="B3" s="175"/>
      <c r="C3" s="176"/>
      <c r="D3" s="176"/>
      <c r="E3" s="176"/>
      <c r="F3" s="176"/>
      <c r="G3" s="76" t="s">
        <v>34</v>
      </c>
      <c r="H3" s="78"/>
    </row>
    <row r="4" spans="1:11" ht="14.25" hidden="1" customHeight="1" x14ac:dyDescent="0.2">
      <c r="A4" s="172"/>
      <c r="B4" s="177"/>
      <c r="C4" s="178"/>
      <c r="D4" s="178"/>
      <c r="E4" s="178"/>
      <c r="F4" s="179"/>
      <c r="G4" s="110"/>
      <c r="H4" s="111"/>
    </row>
    <row r="5" spans="1:11" ht="92.25" customHeight="1" x14ac:dyDescent="0.2">
      <c r="A5" s="172"/>
      <c r="B5" s="118" t="s">
        <v>155</v>
      </c>
      <c r="C5" s="119"/>
      <c r="D5" s="119"/>
      <c r="E5" s="119"/>
      <c r="F5" s="119"/>
      <c r="G5" s="109"/>
      <c r="H5" s="113"/>
    </row>
    <row r="6" spans="1:11" ht="20.100000000000001" customHeight="1" x14ac:dyDescent="0.25">
      <c r="A6" s="42" t="s">
        <v>13</v>
      </c>
      <c r="C6" s="25"/>
      <c r="E6" s="22" t="s">
        <v>35</v>
      </c>
      <c r="F6" s="22"/>
      <c r="G6" s="22" t="s">
        <v>154</v>
      </c>
      <c r="H6" s="107"/>
    </row>
    <row r="7" spans="1:11" ht="20.100000000000001" customHeight="1" x14ac:dyDescent="0.2">
      <c r="A7" s="188" t="s">
        <v>134</v>
      </c>
      <c r="B7" s="183"/>
      <c r="C7" s="180" t="s">
        <v>129</v>
      </c>
      <c r="D7" s="180"/>
      <c r="E7" s="180" t="s">
        <v>84</v>
      </c>
      <c r="F7" s="181"/>
      <c r="G7" s="181"/>
      <c r="H7" s="182"/>
      <c r="I7" s="80"/>
      <c r="J7" s="80"/>
      <c r="K7" s="80"/>
    </row>
    <row r="8" spans="1:11" s="94" customFormat="1" ht="15" customHeight="1" x14ac:dyDescent="0.25">
      <c r="A8" s="98" t="s">
        <v>86</v>
      </c>
      <c r="B8" s="90" t="s">
        <v>135</v>
      </c>
      <c r="C8" s="89" t="s">
        <v>128</v>
      </c>
      <c r="D8" s="89" t="s">
        <v>130</v>
      </c>
      <c r="E8" s="183"/>
      <c r="F8" s="183"/>
      <c r="G8" s="183"/>
      <c r="H8" s="184"/>
      <c r="I8" s="93"/>
      <c r="J8" s="93"/>
      <c r="K8" s="93"/>
    </row>
    <row r="9" spans="1:11" ht="15" customHeight="1" x14ac:dyDescent="0.2">
      <c r="A9" s="98" t="s">
        <v>88</v>
      </c>
      <c r="B9" s="90" t="s">
        <v>136</v>
      </c>
      <c r="C9" s="96" t="b">
        <v>0</v>
      </c>
      <c r="D9" s="96" t="b">
        <v>0</v>
      </c>
      <c r="E9" s="183"/>
      <c r="F9" s="183"/>
      <c r="G9" s="183"/>
      <c r="H9" s="184"/>
      <c r="I9" s="80"/>
      <c r="J9" s="128"/>
      <c r="K9" s="128"/>
    </row>
    <row r="10" spans="1:11" ht="17.25" customHeight="1" x14ac:dyDescent="0.2">
      <c r="A10" s="98" t="s">
        <v>90</v>
      </c>
      <c r="B10" s="90" t="s">
        <v>137</v>
      </c>
      <c r="C10" s="96" t="b">
        <v>0</v>
      </c>
      <c r="D10" s="96" t="b">
        <v>0</v>
      </c>
      <c r="E10" s="183"/>
      <c r="F10" s="183"/>
      <c r="G10" s="183"/>
      <c r="H10" s="184"/>
      <c r="I10" s="80"/>
      <c r="J10" s="80"/>
      <c r="K10" s="80"/>
    </row>
    <row r="11" spans="1:11" ht="20.100000000000001" customHeight="1" x14ac:dyDescent="0.2">
      <c r="A11" s="98" t="s">
        <v>92</v>
      </c>
      <c r="B11" s="90" t="s">
        <v>138</v>
      </c>
      <c r="C11" s="96" t="b">
        <v>0</v>
      </c>
      <c r="D11" s="96" t="b">
        <v>0</v>
      </c>
      <c r="E11" s="183"/>
      <c r="F11" s="183"/>
      <c r="G11" s="183"/>
      <c r="H11" s="184"/>
      <c r="I11" s="80"/>
      <c r="J11" s="85"/>
      <c r="K11" s="80"/>
    </row>
    <row r="12" spans="1:11" ht="20.100000000000001" customHeight="1" x14ac:dyDescent="0.2">
      <c r="A12" s="100"/>
      <c r="B12" s="112"/>
      <c r="C12" s="104"/>
      <c r="D12" s="104"/>
      <c r="E12" s="101"/>
      <c r="F12" s="101"/>
      <c r="G12" s="101"/>
      <c r="H12" s="95"/>
      <c r="I12" s="80"/>
      <c r="J12" s="85"/>
      <c r="K12" s="80"/>
    </row>
    <row r="13" spans="1:11" ht="20.100000000000001" customHeight="1" x14ac:dyDescent="0.2">
      <c r="A13" s="188" t="s">
        <v>139</v>
      </c>
      <c r="B13" s="183"/>
      <c r="C13" s="89" t="s">
        <v>128</v>
      </c>
      <c r="D13" s="89" t="s">
        <v>130</v>
      </c>
      <c r="E13" s="183"/>
      <c r="F13" s="183"/>
      <c r="G13" s="183"/>
      <c r="H13" s="184"/>
      <c r="I13" s="80"/>
      <c r="J13" s="85"/>
      <c r="K13" s="80"/>
    </row>
    <row r="14" spans="1:11" ht="20.100000000000001" customHeight="1" x14ac:dyDescent="0.2">
      <c r="A14" s="98" t="s">
        <v>95</v>
      </c>
      <c r="B14" s="90" t="s">
        <v>140</v>
      </c>
      <c r="C14" s="96" t="b">
        <v>0</v>
      </c>
      <c r="D14" s="96" t="b">
        <v>0</v>
      </c>
      <c r="E14" s="183"/>
      <c r="F14" s="183"/>
      <c r="G14" s="183"/>
      <c r="H14" s="184"/>
      <c r="I14" s="80"/>
      <c r="J14" s="80"/>
      <c r="K14" s="80"/>
    </row>
    <row r="15" spans="1:11" ht="20.100000000000001" customHeight="1" x14ac:dyDescent="0.2">
      <c r="A15" s="98" t="s">
        <v>97</v>
      </c>
      <c r="B15" s="90" t="s">
        <v>141</v>
      </c>
      <c r="C15" s="96" t="b">
        <v>0</v>
      </c>
      <c r="D15" s="96" t="b">
        <v>0</v>
      </c>
      <c r="E15" s="183"/>
      <c r="F15" s="183"/>
      <c r="G15" s="183"/>
      <c r="H15" s="184"/>
      <c r="I15" s="80"/>
      <c r="J15" s="128"/>
      <c r="K15" s="128"/>
    </row>
    <row r="16" spans="1:11" ht="20.100000000000001" customHeight="1" x14ac:dyDescent="0.2">
      <c r="A16" s="98" t="s">
        <v>99</v>
      </c>
      <c r="B16" s="90" t="s">
        <v>142</v>
      </c>
      <c r="C16" s="96" t="b">
        <v>0</v>
      </c>
      <c r="D16" s="96" t="b">
        <v>0</v>
      </c>
      <c r="E16" s="183"/>
      <c r="F16" s="183"/>
      <c r="G16" s="183"/>
      <c r="H16" s="184"/>
      <c r="I16" s="80"/>
      <c r="J16" s="80"/>
      <c r="K16" s="80"/>
    </row>
    <row r="17" spans="1:11" ht="15" customHeight="1" x14ac:dyDescent="0.2">
      <c r="A17" s="98" t="s">
        <v>101</v>
      </c>
      <c r="B17" s="90" t="s">
        <v>143</v>
      </c>
      <c r="C17" s="96" t="b">
        <v>0</v>
      </c>
      <c r="D17" s="96" t="b">
        <v>0</v>
      </c>
      <c r="E17" s="183"/>
      <c r="F17" s="183"/>
      <c r="G17" s="183"/>
      <c r="H17" s="184"/>
      <c r="I17" s="80"/>
      <c r="J17" s="80"/>
      <c r="K17" s="80"/>
    </row>
    <row r="18" spans="1:11" ht="16.5" x14ac:dyDescent="0.2">
      <c r="A18" s="98" t="s">
        <v>103</v>
      </c>
      <c r="B18" s="90" t="s">
        <v>144</v>
      </c>
      <c r="C18" s="96" t="b">
        <v>0</v>
      </c>
      <c r="D18" s="96" t="b">
        <v>0</v>
      </c>
      <c r="E18" s="183"/>
      <c r="F18" s="183"/>
      <c r="G18" s="183"/>
      <c r="H18" s="184"/>
      <c r="I18" s="80"/>
      <c r="J18" s="128"/>
      <c r="K18" s="128"/>
    </row>
    <row r="19" spans="1:11" ht="16.5" x14ac:dyDescent="0.2">
      <c r="A19" s="100"/>
      <c r="B19" s="112"/>
      <c r="C19" s="104"/>
      <c r="D19" s="104"/>
      <c r="E19" s="101"/>
      <c r="F19" s="101"/>
      <c r="G19" s="101"/>
      <c r="H19" s="95"/>
      <c r="I19" s="80"/>
      <c r="J19" s="84"/>
      <c r="K19" s="84"/>
    </row>
    <row r="20" spans="1:11" ht="17.25" customHeight="1" x14ac:dyDescent="0.2">
      <c r="A20" s="188" t="s">
        <v>145</v>
      </c>
      <c r="B20" s="183"/>
      <c r="C20" s="89" t="s">
        <v>128</v>
      </c>
      <c r="D20" s="89" t="s">
        <v>130</v>
      </c>
      <c r="E20" s="185"/>
      <c r="F20" s="185"/>
      <c r="G20" s="185"/>
      <c r="H20" s="186"/>
      <c r="I20" s="80"/>
      <c r="J20" s="80"/>
      <c r="K20" s="80"/>
    </row>
    <row r="21" spans="1:11" ht="20.100000000000001" customHeight="1" x14ac:dyDescent="0.2">
      <c r="A21" s="98" t="s">
        <v>106</v>
      </c>
      <c r="B21" s="90" t="s">
        <v>146</v>
      </c>
      <c r="C21" s="96" t="b">
        <v>0</v>
      </c>
      <c r="D21" s="96" t="b">
        <v>0</v>
      </c>
      <c r="E21" s="183"/>
      <c r="F21" s="183"/>
      <c r="G21" s="183"/>
      <c r="H21" s="184"/>
      <c r="I21" s="80"/>
      <c r="J21" s="85"/>
      <c r="K21" s="80"/>
    </row>
    <row r="22" spans="1:11" ht="20.100000000000001" customHeight="1" x14ac:dyDescent="0.2">
      <c r="A22" s="98" t="s">
        <v>108</v>
      </c>
      <c r="B22" s="90" t="s">
        <v>147</v>
      </c>
      <c r="C22" s="96" t="b">
        <v>0</v>
      </c>
      <c r="D22" s="96" t="b">
        <v>0</v>
      </c>
      <c r="E22" s="183"/>
      <c r="F22" s="183"/>
      <c r="G22" s="183"/>
      <c r="H22" s="184"/>
      <c r="I22" s="80"/>
      <c r="J22" s="85"/>
      <c r="K22" s="80"/>
    </row>
    <row r="23" spans="1:11" ht="20.100000000000001" customHeight="1" x14ac:dyDescent="0.2">
      <c r="A23" s="100"/>
      <c r="B23" s="112"/>
      <c r="C23" s="104"/>
      <c r="D23" s="104"/>
      <c r="E23" s="101"/>
      <c r="F23" s="101"/>
      <c r="G23" s="101"/>
      <c r="H23" s="95"/>
      <c r="I23" s="80"/>
      <c r="J23" s="85"/>
      <c r="K23" s="80"/>
    </row>
    <row r="24" spans="1:11" ht="20.100000000000001" customHeight="1" x14ac:dyDescent="0.2">
      <c r="A24" s="188" t="s">
        <v>148</v>
      </c>
      <c r="B24" s="183"/>
      <c r="C24" s="89" t="s">
        <v>128</v>
      </c>
      <c r="D24" s="89" t="s">
        <v>130</v>
      </c>
      <c r="E24" s="183"/>
      <c r="F24" s="183"/>
      <c r="G24" s="183"/>
      <c r="H24" s="184"/>
      <c r="I24" s="80"/>
      <c r="J24" s="80"/>
      <c r="K24" s="80"/>
    </row>
    <row r="25" spans="1:11" ht="20.100000000000001" customHeight="1" x14ac:dyDescent="0.2">
      <c r="A25" s="98" t="s">
        <v>113</v>
      </c>
      <c r="B25" s="90" t="s">
        <v>149</v>
      </c>
      <c r="C25" s="96" t="b">
        <v>0</v>
      </c>
      <c r="D25" s="96" t="b">
        <v>0</v>
      </c>
      <c r="E25" s="183"/>
      <c r="F25" s="183"/>
      <c r="G25" s="183"/>
      <c r="H25" s="184"/>
      <c r="I25" s="80"/>
      <c r="J25" s="128"/>
      <c r="K25" s="128"/>
    </row>
    <row r="26" spans="1:11" ht="20.100000000000001" customHeight="1" x14ac:dyDescent="0.2">
      <c r="A26" s="98" t="s">
        <v>115</v>
      </c>
      <c r="B26" s="90" t="s">
        <v>150</v>
      </c>
      <c r="C26" s="96" t="b">
        <v>0</v>
      </c>
      <c r="D26" s="96" t="b">
        <v>0</v>
      </c>
      <c r="E26" s="183"/>
      <c r="F26" s="183"/>
      <c r="G26" s="183"/>
      <c r="H26" s="184"/>
      <c r="I26" s="80"/>
      <c r="J26" s="86"/>
      <c r="K26" s="80"/>
    </row>
    <row r="27" spans="1:11" ht="20.100000000000001" customHeight="1" x14ac:dyDescent="0.2">
      <c r="A27" s="98" t="s">
        <v>117</v>
      </c>
      <c r="B27" s="90" t="s">
        <v>151</v>
      </c>
      <c r="C27" s="96" t="b">
        <v>0</v>
      </c>
      <c r="D27" s="96" t="b">
        <v>0</v>
      </c>
      <c r="E27" s="183"/>
      <c r="F27" s="183"/>
      <c r="G27" s="183"/>
      <c r="H27" s="184"/>
      <c r="I27" s="80"/>
      <c r="J27" s="85"/>
      <c r="K27" s="80"/>
    </row>
    <row r="28" spans="1:11" s="7" customFormat="1" ht="20.100000000000001" customHeight="1" x14ac:dyDescent="0.2">
      <c r="A28" s="98" t="s">
        <v>152</v>
      </c>
      <c r="B28" s="90" t="s">
        <v>153</v>
      </c>
      <c r="C28" s="96" t="b">
        <v>0</v>
      </c>
      <c r="D28" s="96" t="b">
        <v>0</v>
      </c>
      <c r="E28" s="183"/>
      <c r="F28" s="183"/>
      <c r="G28" s="183"/>
      <c r="H28" s="184"/>
      <c r="I28" s="80"/>
      <c r="J28" s="85"/>
      <c r="K28" s="80"/>
    </row>
    <row r="29" spans="1:11" s="7" customFormat="1" ht="16.5" customHeight="1" x14ac:dyDescent="0.2">
      <c r="A29" s="102"/>
      <c r="B29" s="103"/>
      <c r="C29" s="91"/>
      <c r="D29" s="91"/>
      <c r="E29" s="87"/>
      <c r="F29" s="87"/>
      <c r="G29" s="87"/>
      <c r="H29" s="88"/>
    </row>
    <row r="30" spans="1:11" ht="42.75" customHeight="1" x14ac:dyDescent="0.2">
      <c r="A30" s="105" t="s">
        <v>131</v>
      </c>
      <c r="B30" s="189"/>
      <c r="C30" s="189"/>
      <c r="D30" s="189"/>
      <c r="E30" s="189"/>
      <c r="F30" s="141"/>
      <c r="G30" s="141"/>
      <c r="H30" s="190"/>
    </row>
    <row r="31" spans="1:11" ht="40.5" customHeight="1" x14ac:dyDescent="0.2">
      <c r="A31" s="105" t="s">
        <v>11</v>
      </c>
      <c r="B31" s="189"/>
      <c r="C31" s="189"/>
      <c r="D31" s="189"/>
      <c r="E31" s="189"/>
      <c r="F31" s="141"/>
      <c r="G31" s="141"/>
      <c r="H31" s="190"/>
    </row>
    <row r="32" spans="1:11" ht="40.5" customHeight="1" thickBot="1" x14ac:dyDescent="0.25">
      <c r="A32" s="138" t="s">
        <v>132</v>
      </c>
      <c r="B32" s="139"/>
      <c r="C32" s="139"/>
      <c r="D32" s="139"/>
      <c r="E32" s="139"/>
      <c r="F32" s="187"/>
      <c r="G32" s="187"/>
      <c r="H32" s="140"/>
    </row>
    <row r="33" spans="1:8" s="7" customFormat="1" ht="0" hidden="1" customHeight="1" x14ac:dyDescent="0.2">
      <c r="A33" s="92"/>
      <c r="B33" s="1"/>
      <c r="C33" s="37"/>
      <c r="D33" s="37"/>
      <c r="E33" s="1"/>
      <c r="F33" s="1"/>
      <c r="G33" s="1"/>
      <c r="H33" s="1"/>
    </row>
    <row r="34" spans="1:8" s="7" customFormat="1" ht="15" hidden="1" x14ac:dyDescent="0.2">
      <c r="A34" s="92"/>
      <c r="B34" s="4" t="s">
        <v>8</v>
      </c>
      <c r="C34" s="40"/>
      <c r="D34" s="48" t="s">
        <v>7</v>
      </c>
      <c r="E34" s="1"/>
      <c r="F34" s="1"/>
      <c r="G34" s="1"/>
      <c r="H34" s="1"/>
    </row>
    <row r="35" spans="1:8" s="7" customFormat="1" ht="0" hidden="1" customHeight="1" x14ac:dyDescent="0.2">
      <c r="A35" s="92"/>
      <c r="B35" s="1"/>
      <c r="C35" s="37"/>
      <c r="D35" s="37"/>
      <c r="E35" s="1"/>
      <c r="F35" s="1"/>
      <c r="G35" s="1"/>
      <c r="H35" s="1"/>
    </row>
    <row r="36" spans="1:8" s="7" customFormat="1" ht="0" hidden="1" customHeight="1" x14ac:dyDescent="0.2">
      <c r="A36" s="92"/>
      <c r="B36" s="129" t="s">
        <v>4</v>
      </c>
      <c r="C36" s="130"/>
      <c r="D36" s="131"/>
      <c r="E36" s="1"/>
      <c r="F36" s="1"/>
      <c r="G36" s="1"/>
      <c r="H36" s="1"/>
    </row>
    <row r="37" spans="1:8" s="7" customFormat="1" ht="0" hidden="1" customHeight="1" x14ac:dyDescent="0.2">
      <c r="A37" s="92"/>
      <c r="B37" s="132" t="s">
        <v>0</v>
      </c>
      <c r="C37" s="133"/>
      <c r="D37" s="134"/>
      <c r="E37" s="1"/>
      <c r="F37" s="1"/>
      <c r="G37" s="1"/>
      <c r="H37" s="1"/>
    </row>
    <row r="38" spans="1:8" s="7" customFormat="1" ht="0" hidden="1" customHeight="1" x14ac:dyDescent="0.2">
      <c r="A38" s="92"/>
      <c r="B38" s="135" t="s">
        <v>1</v>
      </c>
      <c r="C38" s="136"/>
      <c r="D38" s="137"/>
      <c r="E38" s="1"/>
      <c r="F38" s="1"/>
      <c r="G38" s="1"/>
      <c r="H38" s="1"/>
    </row>
    <row r="39" spans="1:8" s="7" customFormat="1" ht="0" hidden="1" customHeight="1" x14ac:dyDescent="0.2">
      <c r="A39" s="92"/>
      <c r="B39" s="2"/>
      <c r="C39" s="3" t="s">
        <v>5</v>
      </c>
      <c r="D39" s="3"/>
      <c r="E39" s="1"/>
      <c r="F39" s="1"/>
      <c r="G39" s="1"/>
      <c r="H39" s="1"/>
    </row>
  </sheetData>
  <mergeCells count="37">
    <mergeCell ref="A32:H32"/>
    <mergeCell ref="B36:D36"/>
    <mergeCell ref="B37:D37"/>
    <mergeCell ref="B38:D38"/>
    <mergeCell ref="A7:B7"/>
    <mergeCell ref="A13:B13"/>
    <mergeCell ref="A20:B20"/>
    <mergeCell ref="A24:B24"/>
    <mergeCell ref="B30:H30"/>
    <mergeCell ref="B31:H31"/>
    <mergeCell ref="E26:H26"/>
    <mergeCell ref="E27:H27"/>
    <mergeCell ref="E28:H28"/>
    <mergeCell ref="E21:H21"/>
    <mergeCell ref="E22:H22"/>
    <mergeCell ref="E24:H24"/>
    <mergeCell ref="E13:H13"/>
    <mergeCell ref="E14:H14"/>
    <mergeCell ref="E15:H15"/>
    <mergeCell ref="E25:H25"/>
    <mergeCell ref="J25:K25"/>
    <mergeCell ref="J15:K15"/>
    <mergeCell ref="E16:H16"/>
    <mergeCell ref="E17:H17"/>
    <mergeCell ref="E18:H18"/>
    <mergeCell ref="J18:K18"/>
    <mergeCell ref="E20:H20"/>
    <mergeCell ref="E8:H8"/>
    <mergeCell ref="E9:H9"/>
    <mergeCell ref="J9:K9"/>
    <mergeCell ref="E10:H10"/>
    <mergeCell ref="E11:H11"/>
    <mergeCell ref="A1:A5"/>
    <mergeCell ref="B1:F4"/>
    <mergeCell ref="B5:F5"/>
    <mergeCell ref="C7:D7"/>
    <mergeCell ref="E7:H7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scale="73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3EEA91-4A88-4470-9D09-94CBD0B8CA88}">
  <sheetPr>
    <pageSetUpPr fitToPage="1"/>
  </sheetPr>
  <dimension ref="A1:K46"/>
  <sheetViews>
    <sheetView showGridLines="0" zoomScale="55" zoomScaleNormal="55" zoomScaleSheetLayoutView="55" workbookViewId="0">
      <selection activeCell="P19" sqref="P19"/>
    </sheetView>
  </sheetViews>
  <sheetFormatPr baseColWidth="10" defaultColWidth="5.625" defaultRowHeight="0" customHeight="1" zeroHeight="1" x14ac:dyDescent="0.2"/>
  <cols>
    <col min="1" max="1" width="17" style="32" bestFit="1" customWidth="1"/>
    <col min="2" max="2" width="70.75" style="1" bestFit="1" customWidth="1"/>
    <col min="3" max="3" width="6.375" style="37" customWidth="1"/>
    <col min="4" max="4" width="6" style="37" customWidth="1"/>
    <col min="5" max="5" width="23.5" style="1" customWidth="1"/>
    <col min="6" max="6" width="20.125" style="1" customWidth="1"/>
    <col min="7" max="7" width="16.875" style="1" bestFit="1" customWidth="1"/>
    <col min="8" max="8" width="12.625" style="1" customWidth="1"/>
    <col min="9" max="9" width="9.625" style="1" bestFit="1" customWidth="1"/>
    <col min="10" max="10" width="12.375" style="1" bestFit="1" customWidth="1"/>
    <col min="11" max="11" width="10.125" style="1" bestFit="1" customWidth="1"/>
    <col min="12" max="16384" width="5.625" style="1"/>
  </cols>
  <sheetData>
    <row r="1" spans="1:11" ht="24.75" customHeight="1" x14ac:dyDescent="0.2">
      <c r="A1" s="171" t="e" vm="1">
        <v>#VALUE!</v>
      </c>
      <c r="B1" s="173" t="e" vm="2">
        <v>#VALUE!</v>
      </c>
      <c r="C1" s="174"/>
      <c r="D1" s="174"/>
      <c r="E1" s="174"/>
      <c r="F1" s="199"/>
      <c r="G1" s="77" t="s">
        <v>6</v>
      </c>
      <c r="H1" s="71"/>
    </row>
    <row r="2" spans="1:11" ht="20.25" customHeight="1" x14ac:dyDescent="0.2">
      <c r="A2" s="172"/>
      <c r="B2" s="175"/>
      <c r="C2" s="176"/>
      <c r="D2" s="176"/>
      <c r="E2" s="176"/>
      <c r="F2" s="200"/>
      <c r="G2" s="75" t="s">
        <v>2</v>
      </c>
      <c r="H2" s="72"/>
    </row>
    <row r="3" spans="1:11" ht="20.25" customHeight="1" x14ac:dyDescent="0.2">
      <c r="A3" s="172"/>
      <c r="B3" s="177"/>
      <c r="C3" s="178"/>
      <c r="D3" s="178"/>
      <c r="E3" s="178"/>
      <c r="F3" s="179"/>
      <c r="G3" s="76" t="s">
        <v>34</v>
      </c>
      <c r="H3" s="78"/>
    </row>
    <row r="4" spans="1:11" ht="14.25" hidden="1" customHeight="1" x14ac:dyDescent="0.2">
      <c r="A4" s="172"/>
      <c r="B4" s="108"/>
      <c r="C4" s="108"/>
      <c r="D4" s="108"/>
      <c r="E4" s="126" t="s">
        <v>3</v>
      </c>
      <c r="F4" s="191"/>
      <c r="G4" s="191"/>
      <c r="H4" s="127"/>
    </row>
    <row r="5" spans="1:11" ht="69.75" customHeight="1" x14ac:dyDescent="0.2">
      <c r="A5" s="172"/>
      <c r="B5" s="118" t="s">
        <v>133</v>
      </c>
      <c r="C5" s="119"/>
      <c r="D5" s="119"/>
      <c r="E5" s="119"/>
      <c r="F5" s="119"/>
      <c r="G5" s="109"/>
      <c r="H5" s="113"/>
    </row>
    <row r="6" spans="1:11" ht="20.100000000000001" customHeight="1" x14ac:dyDescent="0.25">
      <c r="A6" s="42" t="s">
        <v>13</v>
      </c>
      <c r="C6" s="25"/>
      <c r="E6" s="22" t="s">
        <v>35</v>
      </c>
      <c r="F6" s="106"/>
      <c r="G6" s="22" t="s">
        <v>154</v>
      </c>
      <c r="H6" s="107"/>
    </row>
    <row r="7" spans="1:11" ht="20.100000000000001" customHeight="1" x14ac:dyDescent="0.2">
      <c r="A7" s="98" t="s">
        <v>82</v>
      </c>
      <c r="B7" s="89" t="s">
        <v>83</v>
      </c>
      <c r="C7" s="183" t="s">
        <v>129</v>
      </c>
      <c r="D7" s="183"/>
      <c r="E7" s="181" t="s">
        <v>84</v>
      </c>
      <c r="F7" s="201"/>
      <c r="G7" s="201"/>
      <c r="H7" s="202"/>
      <c r="I7" s="80"/>
      <c r="J7" s="80"/>
      <c r="K7" s="80"/>
    </row>
    <row r="8" spans="1:11" s="94" customFormat="1" ht="15" customHeight="1" x14ac:dyDescent="0.25">
      <c r="A8" s="194" t="s">
        <v>85</v>
      </c>
      <c r="B8" s="195"/>
      <c r="C8" s="89" t="s">
        <v>128</v>
      </c>
      <c r="D8" s="89" t="s">
        <v>130</v>
      </c>
      <c r="E8" s="203"/>
      <c r="F8" s="204"/>
      <c r="G8" s="204"/>
      <c r="H8" s="205"/>
      <c r="I8" s="93"/>
      <c r="J8" s="93"/>
      <c r="K8" s="93"/>
    </row>
    <row r="9" spans="1:11" ht="15" customHeight="1" x14ac:dyDescent="0.2">
      <c r="A9" s="98" t="s">
        <v>86</v>
      </c>
      <c r="B9" s="90" t="s">
        <v>87</v>
      </c>
      <c r="C9" s="96" t="b">
        <v>0</v>
      </c>
      <c r="D9" s="96" t="b">
        <v>0</v>
      </c>
      <c r="E9" s="183"/>
      <c r="F9" s="196"/>
      <c r="G9" s="196"/>
      <c r="H9" s="184"/>
      <c r="I9" s="80"/>
      <c r="J9" s="128"/>
      <c r="K9" s="128"/>
    </row>
    <row r="10" spans="1:11" ht="17.25" customHeight="1" x14ac:dyDescent="0.2">
      <c r="A10" s="98" t="s">
        <v>88</v>
      </c>
      <c r="B10" s="90" t="s">
        <v>89</v>
      </c>
      <c r="C10" s="96" t="b">
        <v>0</v>
      </c>
      <c r="D10" s="96" t="b">
        <v>0</v>
      </c>
      <c r="E10" s="183"/>
      <c r="F10" s="196"/>
      <c r="G10" s="196"/>
      <c r="H10" s="184"/>
      <c r="I10" s="80"/>
      <c r="J10" s="80"/>
      <c r="K10" s="80"/>
    </row>
    <row r="11" spans="1:11" ht="20.100000000000001" customHeight="1" x14ac:dyDescent="0.2">
      <c r="A11" s="98" t="s">
        <v>90</v>
      </c>
      <c r="B11" s="90" t="s">
        <v>91</v>
      </c>
      <c r="C11" s="96" t="b">
        <v>0</v>
      </c>
      <c r="D11" s="96" t="b">
        <v>0</v>
      </c>
      <c r="E11" s="183"/>
      <c r="F11" s="196"/>
      <c r="G11" s="196"/>
      <c r="H11" s="184"/>
      <c r="I11" s="80"/>
      <c r="J11" s="85"/>
      <c r="K11" s="80"/>
    </row>
    <row r="12" spans="1:11" ht="20.100000000000001" customHeight="1" x14ac:dyDescent="0.2">
      <c r="A12" s="98" t="s">
        <v>92</v>
      </c>
      <c r="B12" s="90" t="s">
        <v>93</v>
      </c>
      <c r="C12" s="96" t="b">
        <v>0</v>
      </c>
      <c r="D12" s="96" t="b">
        <v>0</v>
      </c>
      <c r="E12" s="183"/>
      <c r="F12" s="196"/>
      <c r="G12" s="196"/>
      <c r="H12" s="184"/>
      <c r="I12" s="80"/>
      <c r="J12" s="85"/>
      <c r="K12" s="80"/>
    </row>
    <row r="13" spans="1:11" ht="20.100000000000001" customHeight="1" x14ac:dyDescent="0.2">
      <c r="A13" s="100"/>
      <c r="B13" s="112"/>
      <c r="C13" s="104"/>
      <c r="D13" s="104"/>
      <c r="E13" s="101"/>
      <c r="F13" s="101"/>
      <c r="G13" s="101"/>
      <c r="H13" s="95"/>
      <c r="I13" s="80"/>
      <c r="J13" s="85"/>
      <c r="K13" s="80"/>
    </row>
    <row r="14" spans="1:11" ht="20.100000000000001" customHeight="1" x14ac:dyDescent="0.2">
      <c r="A14" s="192" t="s">
        <v>94</v>
      </c>
      <c r="B14" s="193"/>
      <c r="C14" s="89" t="s">
        <v>128</v>
      </c>
      <c r="D14" s="89" t="s">
        <v>130</v>
      </c>
      <c r="E14" s="183"/>
      <c r="F14" s="196"/>
      <c r="G14" s="196"/>
      <c r="H14" s="184"/>
      <c r="I14" s="80"/>
      <c r="J14" s="80"/>
      <c r="K14" s="80"/>
    </row>
    <row r="15" spans="1:11" ht="20.100000000000001" customHeight="1" x14ac:dyDescent="0.2">
      <c r="A15" s="98" t="s">
        <v>95</v>
      </c>
      <c r="B15" s="90" t="s">
        <v>96</v>
      </c>
      <c r="C15" s="96" t="b">
        <v>0</v>
      </c>
      <c r="D15" s="96" t="b">
        <v>0</v>
      </c>
      <c r="E15" s="183"/>
      <c r="F15" s="196"/>
      <c r="G15" s="196"/>
      <c r="H15" s="184"/>
      <c r="I15" s="80"/>
      <c r="J15" s="128"/>
      <c r="K15" s="128"/>
    </row>
    <row r="16" spans="1:11" ht="20.100000000000001" customHeight="1" x14ac:dyDescent="0.2">
      <c r="A16" s="98" t="s">
        <v>97</v>
      </c>
      <c r="B16" s="90" t="s">
        <v>98</v>
      </c>
      <c r="C16" s="96" t="b">
        <v>0</v>
      </c>
      <c r="D16" s="96" t="b">
        <v>0</v>
      </c>
      <c r="E16" s="183"/>
      <c r="F16" s="196"/>
      <c r="G16" s="196"/>
      <c r="H16" s="184"/>
      <c r="I16" s="80"/>
      <c r="J16" s="80"/>
      <c r="K16" s="80"/>
    </row>
    <row r="17" spans="1:11" ht="15" customHeight="1" x14ac:dyDescent="0.2">
      <c r="A17" s="98" t="s">
        <v>99</v>
      </c>
      <c r="B17" s="90" t="s">
        <v>100</v>
      </c>
      <c r="C17" s="96" t="b">
        <v>0</v>
      </c>
      <c r="D17" s="96" t="b">
        <v>0</v>
      </c>
      <c r="E17" s="183"/>
      <c r="F17" s="196"/>
      <c r="G17" s="196"/>
      <c r="H17" s="184"/>
      <c r="I17" s="80"/>
      <c r="J17" s="80"/>
      <c r="K17" s="80"/>
    </row>
    <row r="18" spans="1:11" ht="15" customHeight="1" x14ac:dyDescent="0.2">
      <c r="A18" s="98" t="s">
        <v>101</v>
      </c>
      <c r="B18" s="90" t="s">
        <v>102</v>
      </c>
      <c r="C18" s="96" t="b">
        <v>0</v>
      </c>
      <c r="D18" s="96" t="b">
        <v>0</v>
      </c>
      <c r="E18" s="183"/>
      <c r="F18" s="196"/>
      <c r="G18" s="196"/>
      <c r="H18" s="184"/>
      <c r="I18" s="80"/>
      <c r="J18" s="128"/>
      <c r="K18" s="128"/>
    </row>
    <row r="19" spans="1:11" ht="17.25" customHeight="1" x14ac:dyDescent="0.2">
      <c r="A19" s="98" t="s">
        <v>103</v>
      </c>
      <c r="B19" s="90" t="s">
        <v>104</v>
      </c>
      <c r="C19" s="96" t="b">
        <v>0</v>
      </c>
      <c r="D19" s="96" t="b">
        <v>0</v>
      </c>
      <c r="E19" s="183"/>
      <c r="F19" s="196"/>
      <c r="G19" s="196"/>
      <c r="H19" s="184"/>
      <c r="I19" s="80"/>
      <c r="J19" s="80"/>
      <c r="K19" s="80"/>
    </row>
    <row r="20" spans="1:11" ht="17.25" customHeight="1" x14ac:dyDescent="0.2">
      <c r="A20" s="100"/>
      <c r="B20" s="112"/>
      <c r="C20" s="104"/>
      <c r="D20" s="104"/>
      <c r="E20" s="101"/>
      <c r="F20" s="101"/>
      <c r="G20" s="101"/>
      <c r="H20" s="95"/>
      <c r="I20" s="80"/>
      <c r="J20" s="80"/>
      <c r="K20" s="80"/>
    </row>
    <row r="21" spans="1:11" ht="20.100000000000001" customHeight="1" x14ac:dyDescent="0.2">
      <c r="A21" s="192" t="s">
        <v>105</v>
      </c>
      <c r="B21" s="193"/>
      <c r="C21" s="89" t="s">
        <v>128</v>
      </c>
      <c r="D21" s="89" t="s">
        <v>130</v>
      </c>
      <c r="E21" s="196"/>
      <c r="F21" s="197"/>
      <c r="G21" s="197"/>
      <c r="H21" s="198"/>
      <c r="I21" s="80"/>
      <c r="J21" s="85"/>
      <c r="K21" s="80"/>
    </row>
    <row r="22" spans="1:11" ht="20.100000000000001" customHeight="1" x14ac:dyDescent="0.2">
      <c r="A22" s="98" t="s">
        <v>106</v>
      </c>
      <c r="B22" s="90" t="s">
        <v>107</v>
      </c>
      <c r="C22" s="96" t="b">
        <v>0</v>
      </c>
      <c r="D22" s="96" t="b">
        <v>0</v>
      </c>
      <c r="E22" s="183"/>
      <c r="F22" s="196"/>
      <c r="G22" s="196"/>
      <c r="H22" s="184"/>
      <c r="I22" s="80"/>
      <c r="J22" s="85"/>
      <c r="K22" s="80"/>
    </row>
    <row r="23" spans="1:11" ht="20.100000000000001" customHeight="1" x14ac:dyDescent="0.2">
      <c r="A23" s="98" t="s">
        <v>108</v>
      </c>
      <c r="B23" s="90" t="s">
        <v>109</v>
      </c>
      <c r="C23" s="96" t="b">
        <v>0</v>
      </c>
      <c r="D23" s="96" t="b">
        <v>0</v>
      </c>
      <c r="E23" s="183"/>
      <c r="F23" s="196"/>
      <c r="G23" s="196"/>
      <c r="H23" s="184"/>
      <c r="I23" s="80"/>
      <c r="J23" s="80"/>
      <c r="K23" s="80"/>
    </row>
    <row r="24" spans="1:11" ht="20.100000000000001" customHeight="1" x14ac:dyDescent="0.2">
      <c r="A24" s="98" t="s">
        <v>110</v>
      </c>
      <c r="B24" s="90" t="s">
        <v>111</v>
      </c>
      <c r="C24" s="96" t="b">
        <v>0</v>
      </c>
      <c r="D24" s="96" t="b">
        <v>0</v>
      </c>
      <c r="E24" s="183"/>
      <c r="F24" s="196"/>
      <c r="G24" s="196"/>
      <c r="H24" s="184"/>
      <c r="I24" s="80"/>
      <c r="J24" s="128"/>
      <c r="K24" s="128"/>
    </row>
    <row r="25" spans="1:11" ht="20.100000000000001" customHeight="1" x14ac:dyDescent="0.2">
      <c r="A25" s="100"/>
      <c r="B25" s="112"/>
      <c r="C25" s="104"/>
      <c r="D25" s="104"/>
      <c r="E25" s="101"/>
      <c r="F25" s="101"/>
      <c r="G25" s="101"/>
      <c r="H25" s="95"/>
      <c r="I25" s="80"/>
      <c r="J25" s="84"/>
      <c r="K25" s="84"/>
    </row>
    <row r="26" spans="1:11" ht="20.100000000000001" customHeight="1" x14ac:dyDescent="0.2">
      <c r="A26" s="192" t="s">
        <v>112</v>
      </c>
      <c r="B26" s="193"/>
      <c r="C26" s="89" t="s">
        <v>128</v>
      </c>
      <c r="D26" s="89" t="s">
        <v>130</v>
      </c>
      <c r="E26" s="196"/>
      <c r="F26" s="197"/>
      <c r="G26" s="197"/>
      <c r="H26" s="198"/>
      <c r="I26" s="80"/>
      <c r="J26" s="86"/>
      <c r="K26" s="80"/>
    </row>
    <row r="27" spans="1:11" ht="20.100000000000001" customHeight="1" x14ac:dyDescent="0.2">
      <c r="A27" s="98" t="s">
        <v>113</v>
      </c>
      <c r="B27" s="90" t="s">
        <v>114</v>
      </c>
      <c r="C27" s="96" t="b">
        <v>0</v>
      </c>
      <c r="D27" s="96" t="b">
        <v>0</v>
      </c>
      <c r="E27" s="183"/>
      <c r="F27" s="196"/>
      <c r="G27" s="196"/>
      <c r="H27" s="184"/>
      <c r="I27" s="80"/>
      <c r="J27" s="85"/>
      <c r="K27" s="80"/>
    </row>
    <row r="28" spans="1:11" s="7" customFormat="1" ht="20.100000000000001" customHeight="1" x14ac:dyDescent="0.2">
      <c r="A28" s="98" t="s">
        <v>115</v>
      </c>
      <c r="B28" s="90" t="s">
        <v>116</v>
      </c>
      <c r="C28" s="96" t="b">
        <v>0</v>
      </c>
      <c r="D28" s="96" t="b">
        <v>0</v>
      </c>
      <c r="E28" s="183"/>
      <c r="F28" s="196"/>
      <c r="G28" s="196"/>
      <c r="H28" s="184"/>
      <c r="I28" s="80"/>
      <c r="J28" s="85"/>
      <c r="K28" s="80"/>
    </row>
    <row r="29" spans="1:11" s="7" customFormat="1" ht="20.100000000000001" customHeight="1" x14ac:dyDescent="0.2">
      <c r="A29" s="98" t="s">
        <v>117</v>
      </c>
      <c r="B29" s="90" t="s">
        <v>118</v>
      </c>
      <c r="C29" s="96" t="b">
        <v>0</v>
      </c>
      <c r="D29" s="96" t="b">
        <v>0</v>
      </c>
      <c r="E29" s="183"/>
      <c r="F29" s="196"/>
      <c r="G29" s="196"/>
      <c r="H29" s="184"/>
    </row>
    <row r="30" spans="1:11" s="7" customFormat="1" ht="20.100000000000001" customHeight="1" x14ac:dyDescent="0.2">
      <c r="A30" s="100"/>
      <c r="B30" s="112"/>
      <c r="C30" s="104"/>
      <c r="D30" s="104"/>
      <c r="E30" s="101"/>
      <c r="F30" s="101"/>
      <c r="G30" s="101"/>
      <c r="H30" s="95"/>
    </row>
    <row r="31" spans="1:11" s="7" customFormat="1" ht="20.100000000000001" customHeight="1" x14ac:dyDescent="0.2">
      <c r="A31" s="192" t="s">
        <v>119</v>
      </c>
      <c r="B31" s="193"/>
      <c r="C31" s="89" t="s">
        <v>128</v>
      </c>
      <c r="D31" s="89" t="s">
        <v>130</v>
      </c>
      <c r="E31" s="196"/>
      <c r="F31" s="197"/>
      <c r="G31" s="197"/>
      <c r="H31" s="198"/>
    </row>
    <row r="32" spans="1:11" s="7" customFormat="1" ht="16.5" customHeight="1" x14ac:dyDescent="0.2">
      <c r="A32" s="98" t="s">
        <v>120</v>
      </c>
      <c r="B32" s="90" t="s">
        <v>121</v>
      </c>
      <c r="C32" s="96" t="b">
        <v>0</v>
      </c>
      <c r="D32" s="96" t="b">
        <v>0</v>
      </c>
      <c r="E32" s="183"/>
      <c r="F32" s="196"/>
      <c r="G32" s="196"/>
      <c r="H32" s="184"/>
    </row>
    <row r="33" spans="1:8" s="7" customFormat="1" ht="16.5" customHeight="1" x14ac:dyDescent="0.2">
      <c r="A33" s="98" t="s">
        <v>122</v>
      </c>
      <c r="B33" s="90" t="s">
        <v>123</v>
      </c>
      <c r="C33" s="96" t="b">
        <v>0</v>
      </c>
      <c r="D33" s="96" t="b">
        <v>0</v>
      </c>
      <c r="E33" s="183"/>
      <c r="F33" s="196"/>
      <c r="G33" s="196"/>
      <c r="H33" s="184"/>
    </row>
    <row r="34" spans="1:8" s="7" customFormat="1" ht="16.5" customHeight="1" x14ac:dyDescent="0.2">
      <c r="A34" s="98" t="s">
        <v>124</v>
      </c>
      <c r="B34" s="90" t="s">
        <v>125</v>
      </c>
      <c r="C34" s="96" t="b">
        <v>0</v>
      </c>
      <c r="D34" s="96" t="b">
        <v>0</v>
      </c>
      <c r="E34" s="183"/>
      <c r="F34" s="196"/>
      <c r="G34" s="196"/>
      <c r="H34" s="184"/>
    </row>
    <row r="35" spans="1:8" s="7" customFormat="1" ht="16.5" customHeight="1" x14ac:dyDescent="0.2">
      <c r="A35" s="98" t="s">
        <v>126</v>
      </c>
      <c r="B35" s="90" t="s">
        <v>127</v>
      </c>
      <c r="C35" s="96" t="b">
        <v>0</v>
      </c>
      <c r="D35" s="96" t="b">
        <v>0</v>
      </c>
      <c r="E35" s="183"/>
      <c r="F35" s="196"/>
      <c r="G35" s="196"/>
      <c r="H35" s="184"/>
    </row>
    <row r="36" spans="1:8" s="7" customFormat="1" ht="16.5" customHeight="1" x14ac:dyDescent="0.2">
      <c r="A36" s="99"/>
      <c r="B36" s="87"/>
      <c r="C36" s="91"/>
      <c r="D36" s="91"/>
      <c r="E36" s="87"/>
      <c r="F36" s="87"/>
      <c r="G36" s="87"/>
      <c r="H36" s="88"/>
    </row>
    <row r="37" spans="1:8" ht="42.75" customHeight="1" x14ac:dyDescent="0.2">
      <c r="A37" s="97" t="s">
        <v>131</v>
      </c>
      <c r="B37" s="189"/>
      <c r="C37" s="189"/>
      <c r="D37" s="189"/>
      <c r="E37" s="189"/>
      <c r="F37" s="141"/>
      <c r="G37" s="141"/>
      <c r="H37" s="190"/>
    </row>
    <row r="38" spans="1:8" ht="40.5" customHeight="1" x14ac:dyDescent="0.2">
      <c r="A38" s="97" t="s">
        <v>11</v>
      </c>
      <c r="B38" s="189"/>
      <c r="C38" s="189"/>
      <c r="D38" s="189"/>
      <c r="E38" s="189"/>
      <c r="F38" s="141"/>
      <c r="G38" s="141"/>
      <c r="H38" s="190"/>
    </row>
    <row r="39" spans="1:8" ht="40.5" customHeight="1" thickBot="1" x14ac:dyDescent="0.25">
      <c r="A39" s="138" t="s">
        <v>132</v>
      </c>
      <c r="B39" s="139"/>
      <c r="C39" s="139"/>
      <c r="D39" s="139"/>
      <c r="E39" s="139"/>
      <c r="F39" s="187"/>
      <c r="G39" s="187"/>
      <c r="H39" s="140"/>
    </row>
    <row r="40" spans="1:8" s="7" customFormat="1" ht="0" hidden="1" customHeight="1" x14ac:dyDescent="0.2">
      <c r="A40" s="92"/>
      <c r="B40" s="1"/>
      <c r="C40" s="37"/>
      <c r="D40" s="37"/>
      <c r="E40" s="1"/>
      <c r="F40" s="1"/>
      <c r="G40" s="1"/>
      <c r="H40" s="1"/>
    </row>
    <row r="41" spans="1:8" s="7" customFormat="1" ht="15" hidden="1" x14ac:dyDescent="0.2">
      <c r="A41" s="92"/>
      <c r="B41" s="4" t="s">
        <v>8</v>
      </c>
      <c r="C41" s="40"/>
      <c r="D41" s="48" t="s">
        <v>7</v>
      </c>
      <c r="E41" s="1"/>
      <c r="F41" s="1"/>
      <c r="G41" s="1"/>
      <c r="H41" s="1"/>
    </row>
    <row r="42" spans="1:8" s="7" customFormat="1" ht="0" hidden="1" customHeight="1" x14ac:dyDescent="0.2">
      <c r="A42" s="92"/>
      <c r="B42" s="1"/>
      <c r="C42" s="37"/>
      <c r="D42" s="37"/>
      <c r="E42" s="1"/>
      <c r="F42" s="1"/>
      <c r="G42" s="1"/>
      <c r="H42" s="1"/>
    </row>
    <row r="43" spans="1:8" s="7" customFormat="1" ht="0" hidden="1" customHeight="1" x14ac:dyDescent="0.2">
      <c r="A43" s="92"/>
      <c r="B43" s="129" t="s">
        <v>4</v>
      </c>
      <c r="C43" s="130"/>
      <c r="D43" s="131"/>
      <c r="E43" s="1"/>
      <c r="F43" s="1"/>
      <c r="G43" s="1"/>
      <c r="H43" s="1"/>
    </row>
    <row r="44" spans="1:8" s="7" customFormat="1" ht="0" hidden="1" customHeight="1" x14ac:dyDescent="0.2">
      <c r="A44" s="92"/>
      <c r="B44" s="132" t="s">
        <v>0</v>
      </c>
      <c r="C44" s="133"/>
      <c r="D44" s="134"/>
      <c r="E44" s="1"/>
      <c r="F44" s="1"/>
      <c r="G44" s="1"/>
      <c r="H44" s="1"/>
    </row>
    <row r="45" spans="1:8" s="7" customFormat="1" ht="0" hidden="1" customHeight="1" x14ac:dyDescent="0.2">
      <c r="A45" s="92"/>
      <c r="B45" s="135" t="s">
        <v>1</v>
      </c>
      <c r="C45" s="136"/>
      <c r="D45" s="137"/>
      <c r="E45" s="1"/>
      <c r="F45" s="1"/>
      <c r="G45" s="1"/>
      <c r="H45" s="1"/>
    </row>
    <row r="46" spans="1:8" s="7" customFormat="1" ht="0" hidden="1" customHeight="1" x14ac:dyDescent="0.2">
      <c r="A46" s="92"/>
      <c r="B46" s="2"/>
      <c r="C46" s="3" t="s">
        <v>5</v>
      </c>
      <c r="D46" s="3"/>
      <c r="E46" s="1"/>
      <c r="F46" s="1"/>
      <c r="G46" s="1"/>
      <c r="H46" s="1"/>
    </row>
  </sheetData>
  <mergeCells count="44">
    <mergeCell ref="E32:H32"/>
    <mergeCell ref="E33:H33"/>
    <mergeCell ref="E34:H34"/>
    <mergeCell ref="E21:H21"/>
    <mergeCell ref="E22:H22"/>
    <mergeCell ref="E23:H23"/>
    <mergeCell ref="E24:H24"/>
    <mergeCell ref="E7:H8"/>
    <mergeCell ref="B5:F5"/>
    <mergeCell ref="E28:H28"/>
    <mergeCell ref="E29:H29"/>
    <mergeCell ref="E31:H31"/>
    <mergeCell ref="J9:K9"/>
    <mergeCell ref="J15:K15"/>
    <mergeCell ref="J18:K18"/>
    <mergeCell ref="J24:K24"/>
    <mergeCell ref="A31:B31"/>
    <mergeCell ref="A14:B14"/>
    <mergeCell ref="A21:B21"/>
    <mergeCell ref="A26:B26"/>
    <mergeCell ref="E9:H9"/>
    <mergeCell ref="E10:H10"/>
    <mergeCell ref="E11:H11"/>
    <mergeCell ref="E12:H12"/>
    <mergeCell ref="E26:H26"/>
    <mergeCell ref="E27:H27"/>
    <mergeCell ref="E14:H14"/>
    <mergeCell ref="E15:H15"/>
    <mergeCell ref="A1:A5"/>
    <mergeCell ref="E4:H4"/>
    <mergeCell ref="B43:D43"/>
    <mergeCell ref="B44:D44"/>
    <mergeCell ref="B45:D45"/>
    <mergeCell ref="A8:B8"/>
    <mergeCell ref="A39:H39"/>
    <mergeCell ref="C7:D7"/>
    <mergeCell ref="E16:H16"/>
    <mergeCell ref="E17:H17"/>
    <mergeCell ref="E18:H18"/>
    <mergeCell ref="E19:H19"/>
    <mergeCell ref="E35:H35"/>
    <mergeCell ref="B37:H37"/>
    <mergeCell ref="B38:H38"/>
    <mergeCell ref="B1:F3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scale="6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4</vt:i4>
      </vt:variant>
    </vt:vector>
  </HeadingPairs>
  <TitlesOfParts>
    <vt:vector size="8" baseType="lpstr">
      <vt:lpstr>Orden de Producción</vt:lpstr>
      <vt:lpstr>Hoja de Control de Producción</vt:lpstr>
      <vt:lpstr>Check list de Limpieza Diaria</vt:lpstr>
      <vt:lpstr>Check List de Actividades Preop</vt:lpstr>
      <vt:lpstr>'Check List de Actividades Preop'!Área_de_impresión</vt:lpstr>
      <vt:lpstr>'Check list de Limpieza Diaria'!Área_de_impresión</vt:lpstr>
      <vt:lpstr>'Hoja de Control de Producción'!Área_de_impresión</vt:lpstr>
      <vt:lpstr>'Orden de Producción'!Área_de_impresión</vt:lpstr>
    </vt:vector>
  </TitlesOfParts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CRISTIAN</dc:creator>
  <cp:lastModifiedBy>user</cp:lastModifiedBy>
  <cp:revision/>
  <cp:lastPrinted>2017-05-09T16:58:41Z</cp:lastPrinted>
  <dcterms:created xsi:type="dcterms:W3CDTF">2014-04-21T15:54:56Z</dcterms:created>
  <dcterms:modified xsi:type="dcterms:W3CDTF">2025-07-15T20:38:45Z</dcterms:modified>
</cp:coreProperties>
</file>